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N:\Ablagen\D01700-INTER\Projekte\TRANSMIT_3626\Surveys\Data_publication\Codebooks\bearbeitet v2\"/>
    </mc:Choice>
  </mc:AlternateContent>
  <xr:revisionPtr revIDLastSave="0" documentId="13_ncr:1_{E9D75428-1697-43FA-92C6-DE71988B7CD5}" xr6:coauthVersionLast="36" xr6:coauthVersionMax="36" xr10:uidLastSave="{00000000-0000-0000-0000-000000000000}"/>
  <bookViews>
    <workbookView xWindow="0" yWindow="0" windowWidth="16095" windowHeight="11340" xr2:uid="{00000000-000D-0000-FFFF-FFFF00000000}"/>
  </bookViews>
  <sheets>
    <sheet name="questionnaire " sheetId="1" r:id="rId1"/>
  </sheets>
  <definedNames>
    <definedName name="Z_86D59C82_EC85_48D7_9AD7_EFFE0CC7C4A3_.wvu.PrintArea" localSheetId="0">'questionnaire '!$A$3:$E$338</definedName>
    <definedName name="Z_B3E4917E_6224_4C50_8A8B_A43C7CD5F4C9_.wvu.PrintArea" localSheetId="0">'questionnaire '!$A$3:$E$338</definedName>
    <definedName name="Z_F9280190_9A53_DD47_9D51_DC8EDAF7F40E_.wvu.PrintArea" localSheetId="0">'questionnaire '!$A$3:$E$338</definedName>
  </definedNames>
  <calcPr calcId="191029"/>
</workbook>
</file>

<file path=xl/calcChain.xml><?xml version="1.0" encoding="utf-8"?>
<calcChain xmlns="http://schemas.openxmlformats.org/spreadsheetml/2006/main">
  <c r="A131" i="1" l="1"/>
  <c r="A132" i="1" s="1"/>
  <c r="A133" i="1" s="1"/>
  <c r="A134" i="1" s="1"/>
  <c r="D39" i="1" l="1"/>
  <c r="D152" i="1" l="1"/>
  <c r="D151" i="1"/>
  <c r="D302" i="1" l="1"/>
  <c r="D257" i="1"/>
  <c r="D196" i="1"/>
  <c r="D161" i="1"/>
  <c r="D132" i="1"/>
  <c r="D131" i="1"/>
  <c r="D128" i="1"/>
  <c r="D126" i="1"/>
  <c r="D121" i="1"/>
  <c r="D85" i="1"/>
  <c r="D62" i="1"/>
  <c r="D27" i="1"/>
  <c r="B24" i="1"/>
  <c r="B85" i="1" s="1"/>
  <c r="A11" i="1"/>
  <c r="A12" i="1" s="1"/>
  <c r="A15" i="1" s="1"/>
  <c r="B161" i="1" l="1"/>
  <c r="D87" i="1"/>
  <c r="D93" i="1"/>
  <c r="A16" i="1" l="1"/>
  <c r="A19" i="1" s="1"/>
  <c r="A22" i="1" s="1"/>
  <c r="A23" i="1" s="1"/>
  <c r="A25" i="1" s="1"/>
  <c r="A26" i="1" s="1"/>
  <c r="B256" i="1"/>
  <c r="B260" i="1" s="1"/>
  <c r="B323" i="1" s="1"/>
  <c r="B342" i="1" s="1"/>
  <c r="A30" i="1" l="1"/>
  <c r="A31" i="1" s="1"/>
  <c r="D344" i="1"/>
  <c r="B343" i="1"/>
  <c r="B344" i="1" s="1"/>
  <c r="B350" i="1" s="1"/>
  <c r="B351" i="1" s="1"/>
  <c r="D43" i="1" l="1"/>
  <c r="D189" i="1"/>
  <c r="A32" i="1"/>
  <c r="D57" i="1" s="1"/>
  <c r="D32" i="1"/>
  <c r="A33" i="1"/>
  <c r="A34" i="1" l="1"/>
  <c r="A35" i="1" s="1"/>
  <c r="A36" i="1" s="1"/>
  <c r="A37" i="1" l="1"/>
  <c r="A38" i="1" s="1"/>
  <c r="A39" i="1" s="1"/>
  <c r="A40" i="1" s="1"/>
  <c r="D303" i="1" l="1"/>
  <c r="D109" i="1"/>
  <c r="A41" i="1"/>
  <c r="A42" i="1" s="1"/>
  <c r="D301" i="1" l="1"/>
  <c r="D348" i="1"/>
  <c r="D298" i="1"/>
  <c r="D349" i="1"/>
  <c r="D300" i="1"/>
  <c r="D299" i="1"/>
  <c r="A43" i="1"/>
  <c r="A44" i="1" s="1"/>
  <c r="A45" i="1" s="1"/>
  <c r="D137" i="1"/>
  <c r="D136" i="1"/>
  <c r="D159" i="1"/>
  <c r="D138" i="1"/>
  <c r="D365" i="1"/>
  <c r="D169" i="1" l="1"/>
  <c r="D168" i="1"/>
  <c r="D163" i="1"/>
  <c r="D46" i="1"/>
  <c r="A46" i="1"/>
  <c r="A47" i="1" s="1"/>
  <c r="D178" i="1"/>
  <c r="D179" i="1"/>
  <c r="D177" i="1"/>
  <c r="D176" i="1"/>
  <c r="D174" i="1"/>
  <c r="D175" i="1"/>
  <c r="D170" i="1"/>
  <c r="D164" i="1"/>
  <c r="D160" i="1"/>
  <c r="A48" i="1" l="1"/>
  <c r="A49" i="1" s="1"/>
  <c r="D44" i="1"/>
  <c r="D47" i="1"/>
  <c r="D173" i="1"/>
  <c r="A51" i="1" l="1"/>
  <c r="A52" i="1" s="1"/>
  <c r="D55" i="1"/>
  <c r="D53" i="1"/>
  <c r="D51" i="1"/>
  <c r="D56" i="1"/>
  <c r="D54" i="1"/>
  <c r="D52" i="1"/>
  <c r="A53" i="1" l="1"/>
  <c r="A54" i="1" s="1"/>
  <c r="A55" i="1" s="1"/>
  <c r="A56" i="1" s="1"/>
  <c r="A57" i="1" s="1"/>
  <c r="D31" i="1" l="1"/>
  <c r="A60" i="1"/>
  <c r="A61" i="1" s="1"/>
  <c r="A62" i="1" s="1"/>
  <c r="D63" i="1" l="1"/>
  <c r="D64" i="1"/>
  <c r="A63" i="1"/>
  <c r="A64" i="1" s="1"/>
  <c r="A65" i="1" s="1"/>
  <c r="A66" i="1" s="1"/>
  <c r="A68" i="1" s="1"/>
  <c r="D72" i="1" s="1"/>
  <c r="A69" i="1" l="1"/>
  <c r="A70" i="1" s="1"/>
  <c r="A71" i="1" s="1"/>
  <c r="A72" i="1" s="1"/>
  <c r="A73" i="1" s="1"/>
  <c r="A77" i="1" s="1"/>
  <c r="A78" i="1" s="1"/>
  <c r="A79" i="1" s="1"/>
  <c r="A80" i="1" s="1"/>
  <c r="A81" i="1" s="1"/>
  <c r="A82" i="1" s="1"/>
  <c r="A87" i="1" s="1"/>
  <c r="D91" i="1" l="1"/>
  <c r="D74" i="1"/>
  <c r="D90" i="1"/>
  <c r="D88" i="1"/>
  <c r="A88" i="1"/>
  <c r="A89" i="1" s="1"/>
  <c r="A90" i="1" s="1"/>
  <c r="A91" i="1" s="1"/>
  <c r="A92" i="1" s="1"/>
  <c r="A93" i="1" s="1"/>
  <c r="D89" i="1"/>
  <c r="D92" i="1" l="1"/>
  <c r="A94" i="1"/>
  <c r="A95" i="1" s="1"/>
  <c r="A96" i="1" s="1"/>
  <c r="A97" i="1" s="1"/>
  <c r="A98" i="1" s="1"/>
  <c r="A101" i="1" s="1"/>
  <c r="A102" i="1" s="1"/>
  <c r="A103" i="1" s="1"/>
  <c r="A105" i="1" s="1"/>
  <c r="D94" i="1"/>
  <c r="D95" i="1"/>
  <c r="D123" i="1" l="1"/>
  <c r="D122" i="1"/>
  <c r="D120" i="1"/>
  <c r="D116" i="1"/>
  <c r="D112" i="1"/>
  <c r="A111" i="1"/>
  <c r="A112" i="1" s="1"/>
  <c r="A113" i="1" s="1"/>
  <c r="A114" i="1" s="1"/>
  <c r="A115" i="1" s="1"/>
  <c r="A116" i="1" s="1"/>
  <c r="A117" i="1" s="1"/>
  <c r="D108" i="1"/>
  <c r="D118" i="1"/>
  <c r="D117" i="1"/>
  <c r="D113" i="1"/>
  <c r="D107" i="1"/>
  <c r="D114" i="1"/>
  <c r="D110" i="1"/>
  <c r="D106" i="1"/>
  <c r="D111" i="1"/>
  <c r="D115" i="1"/>
  <c r="A118" i="1" l="1"/>
  <c r="A119" i="1" s="1"/>
  <c r="A120" i="1" l="1"/>
  <c r="D119" i="1"/>
  <c r="A121" i="1" l="1"/>
  <c r="A122" i="1" s="1"/>
  <c r="A135" i="1" l="1"/>
  <c r="A137" i="1" s="1"/>
  <c r="A138" i="1" s="1"/>
  <c r="A140" i="1" s="1"/>
  <c r="A141" i="1" s="1"/>
  <c r="A145" i="1" s="1"/>
  <c r="A151" i="1" s="1"/>
  <c r="D293" i="1"/>
  <c r="A152" i="1" l="1"/>
  <c r="A153" i="1" s="1"/>
  <c r="A154" i="1" s="1"/>
  <c r="A155" i="1" s="1"/>
  <c r="A156" i="1" s="1"/>
  <c r="A157" i="1" s="1"/>
  <c r="A158" i="1" s="1"/>
  <c r="A159" i="1" l="1"/>
  <c r="A160" i="1" s="1"/>
  <c r="A163" i="1" s="1"/>
  <c r="A164" i="1" s="1"/>
  <c r="D156" i="1"/>
  <c r="D158" i="1"/>
  <c r="D155" i="1"/>
  <c r="D153" i="1"/>
  <c r="D154" i="1"/>
  <c r="D157" i="1"/>
  <c r="A165" i="1" l="1"/>
  <c r="D165" i="1"/>
  <c r="A166" i="1" l="1"/>
  <c r="D166" i="1"/>
  <c r="A167" i="1" l="1"/>
  <c r="A168" i="1" s="1"/>
  <c r="A169" i="1" s="1"/>
  <c r="A170" i="1" s="1"/>
  <c r="D167" i="1"/>
  <c r="A171" i="1" l="1"/>
  <c r="A173" i="1" s="1"/>
  <c r="D149" i="1" l="1"/>
  <c r="D150" i="1"/>
  <c r="A174" i="1"/>
  <c r="A175" i="1" s="1"/>
  <c r="A176" i="1" s="1"/>
  <c r="A177" i="1" s="1"/>
  <c r="A178" i="1" s="1"/>
  <c r="A179" i="1" s="1"/>
  <c r="A180" i="1" s="1"/>
  <c r="A181" i="1" l="1"/>
  <c r="D182" i="1" s="1"/>
  <c r="D172" i="1"/>
  <c r="A182" i="1" l="1"/>
  <c r="A183" i="1" s="1"/>
  <c r="A184" i="1" l="1"/>
  <c r="A187" i="1" s="1"/>
  <c r="A188" i="1" s="1"/>
  <c r="A189" i="1" s="1"/>
  <c r="A190" i="1" s="1"/>
  <c r="D184" i="1"/>
  <c r="D191" i="1" l="1"/>
  <c r="A191" i="1"/>
  <c r="A192" i="1" s="1"/>
  <c r="D193" i="1" l="1"/>
  <c r="A193" i="1"/>
  <c r="A197" i="1" s="1"/>
  <c r="A198" i="1" s="1"/>
  <c r="A201" i="1" s="1"/>
  <c r="A202" i="1" l="1"/>
  <c r="A203" i="1" s="1"/>
  <c r="A204" i="1" s="1"/>
  <c r="A205" i="1" s="1"/>
  <c r="A206" i="1" s="1"/>
  <c r="A208" i="1" s="1"/>
  <c r="A209" i="1" s="1"/>
  <c r="A214" i="1" s="1"/>
  <c r="D221" i="1" l="1"/>
  <c r="A215" i="1"/>
  <c r="A216" i="1" s="1"/>
  <c r="A217" i="1" s="1"/>
  <c r="A218" i="1" s="1"/>
  <c r="A219" i="1" s="1"/>
  <c r="A220" i="1" s="1"/>
  <c r="A221" i="1" s="1"/>
  <c r="A224" i="1" s="1"/>
  <c r="C199" i="1"/>
  <c r="D225" i="1" l="1"/>
  <c r="A225" i="1"/>
  <c r="D226" i="1" l="1"/>
  <c r="A226" i="1"/>
  <c r="A227" i="1" s="1"/>
  <c r="D228" i="1" l="1"/>
  <c r="A228" i="1"/>
  <c r="D229" i="1" l="1"/>
  <c r="A229" i="1"/>
  <c r="A230" i="1" s="1"/>
  <c r="D231" i="1" l="1"/>
  <c r="A231" i="1"/>
  <c r="D232" i="1" l="1"/>
  <c r="A232" i="1"/>
  <c r="A233" i="1" s="1"/>
  <c r="D234" i="1" l="1"/>
  <c r="A234" i="1"/>
  <c r="D235" i="1" l="1"/>
  <c r="A235" i="1"/>
  <c r="A236" i="1" s="1"/>
  <c r="D237" i="1" l="1"/>
  <c r="A237" i="1"/>
  <c r="D238" i="1" l="1"/>
  <c r="A238" i="1"/>
  <c r="A239" i="1" s="1"/>
  <c r="A240" i="1" s="1"/>
  <c r="A242" i="1" s="1"/>
  <c r="A243" i="1" s="1"/>
  <c r="A244" i="1" s="1"/>
  <c r="A245" i="1" s="1"/>
  <c r="A247" i="1" s="1"/>
  <c r="A248" i="1" s="1"/>
  <c r="A249" i="1" s="1"/>
  <c r="A252" i="1" s="1"/>
  <c r="D253" i="1" l="1"/>
  <c r="A253" i="1"/>
  <c r="D262" i="1" l="1"/>
  <c r="D255" i="1"/>
  <c r="A254" i="1"/>
  <c r="A255" i="1" s="1"/>
  <c r="A257" i="1" s="1"/>
  <c r="A258" i="1" s="1"/>
  <c r="A259" i="1" s="1"/>
  <c r="A261" i="1" s="1"/>
  <c r="A262" i="1" s="1"/>
  <c r="A263" i="1" s="1"/>
  <c r="A264" i="1" s="1"/>
  <c r="A266" i="1" s="1"/>
  <c r="A271" i="1" s="1"/>
  <c r="D258" i="1"/>
  <c r="D254" i="1"/>
  <c r="D261" i="1"/>
  <c r="A272" i="1" l="1"/>
  <c r="A273" i="1" s="1"/>
  <c r="A274" i="1" s="1"/>
  <c r="A275" i="1" l="1"/>
  <c r="A276" i="1" s="1"/>
  <c r="A278" i="1" s="1"/>
  <c r="A279" i="1" s="1"/>
  <c r="A281" i="1" s="1"/>
  <c r="A284" i="1" s="1"/>
  <c r="A285" i="1" s="1"/>
  <c r="A286" i="1" s="1"/>
  <c r="A287" i="1" s="1"/>
  <c r="A288" i="1" s="1"/>
  <c r="A289" i="1" s="1"/>
  <c r="A292" i="1" s="1"/>
  <c r="A293" i="1" s="1"/>
  <c r="A294" i="1" s="1"/>
  <c r="A295" i="1" s="1"/>
  <c r="A296" i="1" l="1"/>
  <c r="A297" i="1" s="1"/>
  <c r="A298" i="1" s="1"/>
  <c r="A299" i="1" s="1"/>
  <c r="A300" i="1" s="1"/>
  <c r="A301" i="1" s="1"/>
  <c r="A302" i="1" s="1"/>
  <c r="A303" i="1" s="1"/>
  <c r="A304" i="1" s="1"/>
  <c r="A305" i="1" s="1"/>
  <c r="A310" i="1" s="1"/>
  <c r="A311" i="1" s="1"/>
  <c r="A312" i="1" s="1"/>
  <c r="A313" i="1" s="1"/>
  <c r="A314" i="1" s="1"/>
  <c r="A315" i="1" s="1"/>
  <c r="A316" i="1" s="1"/>
  <c r="A318" i="1" s="1"/>
  <c r="A321" i="1" s="1"/>
  <c r="A322" i="1" s="1"/>
  <c r="A326" i="1" s="1"/>
  <c r="A327" i="1" s="1"/>
  <c r="A328" i="1" s="1"/>
  <c r="A330" i="1" s="1"/>
  <c r="A331" i="1" s="1"/>
  <c r="A332" i="1" s="1"/>
  <c r="A333" i="1" s="1"/>
  <c r="A334" i="1" s="1"/>
  <c r="A335" i="1" s="1"/>
  <c r="A336" i="1" s="1"/>
  <c r="A337" i="1" s="1"/>
  <c r="A338" i="1" s="1"/>
  <c r="A339" i="1" s="1"/>
  <c r="A348" i="1" s="1"/>
  <c r="A349" i="1" s="1"/>
  <c r="A352" i="1" s="1"/>
  <c r="A353" i="1" s="1"/>
  <c r="D297" i="1"/>
  <c r="A354" i="1" l="1"/>
  <c r="A355" i="1" s="1"/>
  <c r="A356" i="1" s="1"/>
  <c r="A357" i="1" s="1"/>
  <c r="A358" i="1" s="1"/>
  <c r="A359" i="1" s="1"/>
  <c r="A360" i="1" s="1"/>
  <c r="A361" i="1" s="1"/>
  <c r="A362" i="1" l="1"/>
  <c r="A365" i="1" s="1"/>
  <c r="A366" i="1" s="1"/>
  <c r="A368" i="1" s="1"/>
  <c r="A372" i="1" l="1"/>
  <c r="A373" i="1" s="1"/>
  <c r="A375" i="1" l="1"/>
  <c r="A376" i="1" s="1"/>
  <c r="A377" i="1" l="1"/>
  <c r="D19" i="1"/>
</calcChain>
</file>

<file path=xl/sharedStrings.xml><?xml version="1.0" encoding="utf-8"?>
<sst xmlns="http://schemas.openxmlformats.org/spreadsheetml/2006/main" count="892" uniqueCount="669">
  <si>
    <t>variable</t>
  </si>
  <si>
    <t xml:space="preserve">Choices	</t>
  </si>
  <si>
    <t>Rcountry</t>
  </si>
  <si>
    <t>Country</t>
  </si>
  <si>
    <t>Turkey</t>
  </si>
  <si>
    <t>Ryear</t>
  </si>
  <si>
    <t>Year</t>
  </si>
  <si>
    <t>2020, 2021</t>
  </si>
  <si>
    <t>hhid</t>
  </si>
  <si>
    <t>iid</t>
  </si>
  <si>
    <t>latitude; longitude</t>
  </si>
  <si>
    <t>Record GPS coordinates</t>
  </si>
  <si>
    <t xml:space="preserve">[latitude,longitude] automatic	</t>
  </si>
  <si>
    <t xml:space="preserve">[yes,no] = {1,0}	</t>
  </si>
  <si>
    <t>panelist</t>
  </si>
  <si>
    <t>Has the household participated in previous wave?</t>
  </si>
  <si>
    <t>intro</t>
  </si>
  <si>
    <t xml:space="preserve">[yes,no] = {1,0}        </t>
  </si>
  <si>
    <t>datestart</t>
  </si>
  <si>
    <t>Metadata collected automatically: date of the interview</t>
  </si>
  <si>
    <t xml:space="preserve">[dd,mm,yyyy] automatic	</t>
  </si>
  <si>
    <t>timestart</t>
  </si>
  <si>
    <t>Record time of starting the interview</t>
  </si>
  <si>
    <t xml:space="preserve">[hrs,min] automatic	</t>
  </si>
  <si>
    <t>We are going to collect information from Turkish, Syrian and other households.</t>
  </si>
  <si>
    <t>strata</t>
  </si>
  <si>
    <t>[nationalitylist, stateless, dual nationality]</t>
  </si>
  <si>
    <r>
      <rPr>
        <sz val="10"/>
        <color rgb="FF000000"/>
        <rFont val="Arial"/>
        <family val="2"/>
      </rP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 marriage, partnership, or adoption.”]</t>
    </r>
  </si>
  <si>
    <t>hhsize</t>
  </si>
  <si>
    <t>Household 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</si>
  <si>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</si>
  <si>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</si>
  <si>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</si>
  <si>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</si>
  <si>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hhcomp_change</t>
  </si>
  <si>
    <r>
      <rPr>
        <b/>
        <sz val="10"/>
        <color rgb="FF000000"/>
        <rFont val="Arial"/>
        <family val="2"/>
      </rPr>
      <t>Over the past one year</t>
    </r>
    <r>
      <rPr>
        <sz val="10"/>
        <color rgb="FF000000"/>
        <rFont val="Arial"/>
        <family val="2"/>
      </rPr>
      <t>: Has the composition of your household changed? [Read out]</t>
    </r>
  </si>
  <si>
    <t>[no, same household members; yes, at least one person left the household; yes, at least one person joined the household; refuse]={1,..3,-1}</t>
  </si>
  <si>
    <t>hhcomp_change_panel</t>
  </si>
  <si>
    <t>gender</t>
  </si>
  <si>
    <t>What is [ID's] gender?</t>
  </si>
  <si>
    <t>[male, female, other] = {1,2,3}</t>
  </si>
  <si>
    <t>age</t>
  </si>
  <si>
    <t>How old is [ID]?</t>
  </si>
  <si>
    <t>[integer, refuse]</t>
  </si>
  <si>
    <t xml:space="preserve">intro </t>
  </si>
  <si>
    <t>I will now ask you some questions about the demography and migration history of your household and some family members that may not currently be part of your household.</t>
  </si>
  <si>
    <t>relation</t>
  </si>
  <si>
    <r>
      <rPr>
        <sz val="10"/>
        <color rgb="FF000000"/>
        <rFont val="Arial"/>
        <family val="2"/>
      </rPr>
      <t xml:space="preserve">[respondent, father, mother, husband/wife/partner, daughter, son, sister, brother, cousin, nephew, niece, 2nd wife, 3rd wife, 2nd wife of father, 3rd wife of father, sponsored migrant (kafala), other relative, other non-relative, refuse] </t>
    </r>
    <r>
      <rPr>
        <sz val="10"/>
        <color rgb="FF000000"/>
        <rFont val="Arial"/>
        <family val="2"/>
      </rPr>
      <t>= {1,...,18,-1}</t>
    </r>
  </si>
  <si>
    <t>residence</t>
  </si>
  <si>
    <t>[in same household, same neighborhood, same city, same province, other province in Turkey, abroad, deceased, refuse]={1,..7,-1}</t>
  </si>
  <si>
    <t>residence_d</t>
  </si>
  <si>
    <t>marital</t>
  </si>
  <si>
    <t>What is [ID's] current marital status?</t>
  </si>
  <si>
    <t>[married, single, divorced, widowed, in committed relationship, in temporary marriage, registered partnership, refuse] = {1,...,7,-1}</t>
  </si>
  <si>
    <t>cowives_f</t>
  </si>
  <si>
    <t>[if married &amp; female:] How many other wives does [ID]'s husband have, if any?</t>
  </si>
  <si>
    <t>cowives_m</t>
  </si>
  <si>
    <t>[if married &amp; male:] How many other wives does [ID] have, if any?</t>
  </si>
  <si>
    <t>sons</t>
  </si>
  <si>
    <t>[if age &gt;13] How many sons does [ID] have?</t>
  </si>
  <si>
    <t>daughters</t>
  </si>
  <si>
    <t>[if age &gt;13] How many daughters does [ID] have?</t>
  </si>
  <si>
    <t>inschool</t>
  </si>
  <si>
    <t>[yes,no, refuse] = {1,0,-1}</t>
  </si>
  <si>
    <t>whynoschool_{x1,..,xN, xother}</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</si>
  <si>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</si>
  <si>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</si>
  <si>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</si>
  <si>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</si>
  <si>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</si>
  <si>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</si>
  <si>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</si>
  <si>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</si>
  <si>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</si>
  <si>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</si>
  <si>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</si>
  <si>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</si>
  <si>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[year, don't know, refuse] = [yyyy,-2,-1]</t>
  </si>
  <si>
    <t>age_out</t>
  </si>
  <si>
    <t>[if not yet recorded, i.e. non-hhmember] How old is [ID]?</t>
  </si>
  <si>
    <t>gender_out</t>
  </si>
  <si>
    <t>[if not yet recorded, i.e. non-hhmember &amp; siblings or children] What is [ID's] gender?</t>
  </si>
  <si>
    <t>[male, female, other] = {1,2,3,-1}</t>
  </si>
  <si>
    <t>spouse_out</t>
  </si>
  <si>
    <t>child_out</t>
  </si>
  <si>
    <t>[yes children outside hh, no children outside hh] = {1,0}</t>
  </si>
  <si>
    <t>father_out</t>
  </si>
  <si>
    <t>mother_out</t>
  </si>
  <si>
    <t>brothers_out</t>
  </si>
  <si>
    <t>sisters_out</t>
  </si>
  <si>
    <t>hhmember_out</t>
  </si>
  <si>
    <t xml:space="preserve">Thank you. I will now ask you some general questions about your household and your household's economic situation. </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</si>
  <si>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</si>
  <si>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</si>
  <si>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</si>
  <si>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</si>
  <si>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own_land_c{x1,..,x3}</t>
  </si>
  <si>
    <t>own_elsewhere_access</t>
  </si>
  <si>
    <t>own_wifi</t>
  </si>
  <si>
    <t>Does your household have Wifi at home?</t>
  </si>
  <si>
    <t>own_gen</t>
  </si>
  <si>
    <t>Does your household have dishwasher at home?</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</si>
  <si>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</si>
  <si>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t>hhinc_cur</t>
  </si>
  <si>
    <t>What is the main currency in which this income was reveived?</t>
  </si>
  <si>
    <t>[currency: TL, USD] = {1,2}</t>
  </si>
  <si>
    <t>hhecon</t>
  </si>
  <si>
    <t>hhinc</t>
  </si>
  <si>
    <t>remit_received</t>
  </si>
  <si>
    <t>remit_sent</t>
  </si>
  <si>
    <t>Section 3a - gender roles</t>
  </si>
  <si>
    <t>Thank you. I would now like to ask you some questions about the roles that different household members are usually taking.</t>
  </si>
  <si>
    <t>In your household, who is mainly responsible for the following? [allow up to two]</t>
  </si>
  <si>
    <t>role_child_{x1,x2}</t>
  </si>
  <si>
    <t>[specify ID, precode: equal distribution among all adults, equal distribution among all, not applicable - no children in hh , refuse] = {ID; 21,22,-3, -1}</t>
  </si>
  <si>
    <t>role_chores_{x1,x2}</t>
  </si>
  <si>
    <t>[specify ID, precode: equal distribution among adults, equal distribution among all, refuse] = {ID; 21,22,-1}</t>
  </si>
  <si>
    <t>role_provide_{x1,x2}</t>
  </si>
  <si>
    <t>role_care_{x1,x2}</t>
  </si>
  <si>
    <t>role_decision_ch{x1,x2}</t>
  </si>
  <si>
    <t>[specify ID, precode: equal distribution among adults, equal distribution among all, not applicable - no children in hh, refuse] = {ID; 21,22,-3,-1}</t>
  </si>
  <si>
    <t>role_decision_m{x1,x2}</t>
  </si>
  <si>
    <t>Thank you very much. I would now like to turn to interviewing [randomID] separately and in private. First, I would like to ask you about your education.</t>
  </si>
  <si>
    <t>edu_change</t>
  </si>
  <si>
    <t>[ask Q66-Q74 for all non-panelist (Q300 = 0) or of panelist (Q300=1) if Q302=1]</t>
  </si>
  <si>
    <t>edu_school</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</si>
  <si>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</si>
  <si>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</si>
  <si>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</si>
  <si>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</si>
  <si>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years_school</t>
  </si>
  <si>
    <t>edu_univ</t>
  </si>
  <si>
    <t>edu_univ_cert</t>
  </si>
  <si>
    <t>[Didn't receive certificate, Bachelor's or equivalent, Master's or equivalent, Doctoral or equivalent, Other, Refuse] = {1,...,5,-1}</t>
  </si>
  <si>
    <t>edu_voc</t>
  </si>
  <si>
    <t>edu_voc_cert</t>
  </si>
  <si>
    <t>years_univ</t>
  </si>
  <si>
    <t>edu_father</t>
  </si>
  <si>
    <t>What is your father's highest level of education?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</si>
  <si>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</si>
  <si>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edu_mother</t>
  </si>
  <si>
    <t xml:space="preserve">What is your mother's highest level of education? </t>
  </si>
  <si>
    <t>edu_asp</t>
  </si>
  <si>
    <t>[if age &lt; 45] What is the highest level of education that you are aspiring to complete, if any?</t>
  </si>
  <si>
    <t>[None, less than primary education, primary education, lower secondary education, uppper secondary education, post-secondary non-tertiary education, short-cycle tertiary education, Bachelor's or equivalent, Master's or equivalent, Doctoral or equivalent, Other, Refuse, Don't know] = {0,...,10,-1,-2}</t>
  </si>
  <si>
    <t>Thank you. Now I would like to ask you a few questions about the welfare of your household as well as your personal job and employment situation.</t>
  </si>
  <si>
    <t>wellbeing_relative</t>
  </si>
  <si>
    <r>
      <rPr>
        <sz val="10"/>
        <color rgb="FF000000"/>
        <rFont val="Arial"/>
        <family val="2"/>
      </rPr>
      <t xml:space="preserve">How would you describe your household's current living situation compared to most others in </t>
    </r>
    <r>
      <rPr>
        <b/>
        <sz val="10"/>
        <color rgb="FF000000"/>
        <rFont val="Arial"/>
        <family val="2"/>
      </rPr>
      <t>Turkey</t>
    </r>
    <r>
      <rPr>
        <sz val="10"/>
        <color rgb="FF000000"/>
        <rFont val="Arial"/>
        <family val="2"/>
      </rPr>
      <t xml:space="preserve">? Your current living situation is [...] [Read out] </t>
    </r>
  </si>
  <si>
    <t>[much better, moderately better, slightly better, the same, slightly worse, moderately worse, much worse, refuse] = {1,...,7,-1}</t>
  </si>
  <si>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</si>
  <si>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</si>
  <si>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crises</t>
  </si>
  <si>
    <t>[material wellbeing not affected; lost home that I/my family owned; lost home that I/my family rented; had to move dwelling;  lost familiy, friends or aquaintances; lost job/source of income; cannot afford food; cannot afford to buy durable goods; consume/save less; material wellbeing increased; other,specify, refuse] = {1,...10,-1}</t>
  </si>
  <si>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</si>
  <si>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</si>
  <si>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</si>
  <si>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[no, not employed; employed in private sector; employed in public sector; self-employed; daily wage worker; refuse] = {1,...5,-1}</t>
  </si>
  <si>
    <t>occ</t>
  </si>
  <si>
    <t>[open response, precode: refuse]</t>
  </si>
  <si>
    <t>occ_last_host</t>
  </si>
  <si>
    <t>[open response, precode: 0 = I never had an occupation; refuse]</t>
  </si>
  <si>
    <t>occ_last_syr</t>
  </si>
  <si>
    <t>[open response, precode: 0 = I never had an occupation in Turkey; refuse]</t>
  </si>
  <si>
    <t>occ_last_syria</t>
  </si>
  <si>
    <t>[open response, precode: 0 = I never had an occupation in Syria; refuse]</t>
  </si>
  <si>
    <t>[days per week, refuse]</t>
  </si>
  <si>
    <t>empl_hrs</t>
  </si>
  <si>
    <t>netw_unempl</t>
  </si>
  <si>
    <t>netw_empl</t>
  </si>
  <si>
    <t>unempl</t>
  </si>
  <si>
    <t>[going to school/univ/vocational training, work in household only, cannot find work, retired/too old, cannot work - disabled/too old, cannot work - no permit, no need to work] = {1,...8,-1}</t>
  </si>
  <si>
    <t>selfempl</t>
  </si>
  <si>
    <t>manage</t>
  </si>
  <si>
    <t>status</t>
  </si>
  <si>
    <t>[predominantly manual labor, only little manual labor, predominantly non-manual labor]</t>
  </si>
  <si>
    <t>prof_cert</t>
  </si>
  <si>
    <t>prof_cert_country</t>
  </si>
  <si>
    <t>workexp_prof</t>
  </si>
  <si>
    <t>[years, precode: none to avoid interpreting less than 1 year as zero]</t>
  </si>
  <si>
    <t>workexp_gen</t>
  </si>
  <si>
    <t>workpermit</t>
  </si>
  <si>
    <t>[real, refuse, don't know] = {integer,-1,-2}; [currency: Turkish Lira, USD] = {1,2}</t>
  </si>
  <si>
    <t>inc_net</t>
  </si>
  <si>
    <t>inc_net_int</t>
  </si>
  <si>
    <t>inc_hrs</t>
  </si>
  <si>
    <t>inc_hrs_int</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</si>
  <si>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</si>
  <si>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</si>
  <si>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[ethnicitylist, incl Kurds]</t>
  </si>
  <si>
    <t>national_ident</t>
  </si>
  <si>
    <t>nationaldiv</t>
  </si>
  <si>
    <t>religion</t>
  </si>
  <si>
    <t>What religion do you practice?</t>
  </si>
  <si>
    <t>lang_other_{x1,..,x3}</t>
  </si>
  <si>
    <t>What languages do you speak? [list up to 3, if &gt;3 list those that are most important to respondent]</t>
  </si>
  <si>
    <t>[languagelist, refuse]</t>
  </si>
  <si>
    <t>label_self</t>
  </si>
  <si>
    <t>label_other</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</si>
  <si>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</si>
  <si>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</si>
  <si>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</si>
  <si>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</si>
  <si>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</si>
  <si>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</si>
  <si>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First, we would like to learn about your assessment about the current risk of conflict in Turkey. To which extent do you agree with the following statement:</t>
  </si>
  <si>
    <t>riskconflict</t>
  </si>
  <si>
    <t>I think there is a tangible threat of an armed conflict breaking out or extending to my current area of residence.</t>
  </si>
  <si>
    <t>[strongly agree, moderately agree, slightly agree, neither agree nor disagree, slightly disagree, moderately disagree, strongly disagree, refuse] = {1,...,7,-1}</t>
  </si>
  <si>
    <t>[yes, no, refuse] = {1, 0, -1}</t>
  </si>
  <si>
    <t>displ_internal</t>
  </si>
  <si>
    <t>displ_internat</t>
  </si>
  <si>
    <t xml:space="preserve">displ_when_y{x1},displ_when_m{x1} </t>
  </si>
  <si>
    <t>[yyyy, mm, refuse]</t>
  </si>
  <si>
    <t>displ_from_c{x1}, displ_from_p{x1}</t>
  </si>
  <si>
    <t>displ_why{x1,x1other}</t>
  </si>
  <si>
    <t>[Fear  of losing life, fear of violent conflict or war, fear of forced subscription to military or armed organizations, persecution, discrimination (ethnic, religious, gender, etc.), natural disaster (e.g. drought,flood), famine, environmental degradation, poor personal living conditions, the country’s general economic situation, to reunite with family, because important people to them left the country, other reasons (specify), refuse]={1,..14,-1}</t>
  </si>
  <si>
    <t xml:space="preserve">displ_when_y{x2},displ_when_m{x2} </t>
  </si>
  <si>
    <t>displ_from_c{x2}, displ_from_p{x2}</t>
  </si>
  <si>
    <t>displ_why{x2,x2other}</t>
  </si>
  <si>
    <t>[Fear  of losing life, fear of violent conflict or war, fear of forced subscription to military or armed organizations, persecution, discrimination (ethnic, religious, gender, etc.), natural disaster (e.g. drought,flood), famine,environmental degradation, poor personal living conditions, the country’s general economic situation, to reunite with family, because important people to them left the country, other reasons (specify), refuse]={1,..14,-1}</t>
  </si>
  <si>
    <t>migleb_circular_syr</t>
  </si>
  <si>
    <t>migleb_firstentry_y; migleb_firstentry_m</t>
  </si>
  <si>
    <t>mig_change</t>
  </si>
  <si>
    <t>[ask Q125 - Q127 &amp; Q129 - Q132 &amp; Q134-Q140 for all non-panelist (Q300 = 0) or of panelist (Q300=1) if Q303=1]</t>
  </si>
  <si>
    <t>migleb_lastentry_y; migleb_lastentry_m</t>
  </si>
  <si>
    <t>[yyyy, mm, precode: same as first time, refuse]</t>
  </si>
  <si>
    <t>migleb_last_comp</t>
  </si>
  <si>
    <t>[alone, with spouse or partner, with children, with parents, with other family, with friends, with acquaintances, refuse] = {1,..7,-1}</t>
  </si>
  <si>
    <t>migleb_last_comm</t>
  </si>
  <si>
    <t>migleb_last_join</t>
  </si>
  <si>
    <t>[yes - moved, yes - was already staying here,no, refuse] = {1,2, 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</si>
  <si>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</si>
  <si>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</si>
  <si>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</si>
  <si>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</si>
  <si>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migleb_mode</t>
  </si>
  <si>
    <t>[visa for work, visa for education, tourist visa, no residence permit required, asylum procedure, family reunification program, UN resettlement program, without documents, Turkish ID (have been naturalized), refuse] = {1,..11,-1}</t>
  </si>
  <si>
    <t>migleb_last_intend</t>
  </si>
  <si>
    <t>resid_time</t>
  </si>
  <si>
    <t>For how many years have you lived in your current neighborhood?</t>
  </si>
  <si>
    <t>[country - CAPI]</t>
  </si>
  <si>
    <t>mig_time_m{x1,..x4}</t>
  </si>
  <si>
    <t>[mm]</t>
  </si>
  <si>
    <t xml:space="preserve">mig_return_y{x1,..x4}; mig_return_m{x1,..x4} </t>
  </si>
  <si>
    <t>[yyyy], [mm]</t>
  </si>
  <si>
    <t>mig_whyleft_{x1,..x4}</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</si>
  <si>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</si>
  <si>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</si>
  <si>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</si>
  <si>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t>[visa for work, visa for education, tourist visa, no residence permit required, asylum procedure, family reunification program, UN resettlement program, without documents, refuse] = {1,..10,-1}</t>
  </si>
  <si>
    <t>mig_recom_{x1,..x4}</t>
  </si>
  <si>
    <t>mig_recomleb</t>
  </si>
  <si>
    <t>Would you recommend to a family member or friend who is living abroad to migrate to Turkey?</t>
  </si>
  <si>
    <t>[yes,no, don't have family or friends abroad, refuse] = {1,0,-3, -1}</t>
  </si>
  <si>
    <t>failed_mig</t>
  </si>
  <si>
    <t>How many times did you set off to live in another country but had to return before reaching your destination?</t>
  </si>
  <si>
    <t>failed_mig_return</t>
  </si>
  <si>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</si>
  <si>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t>failed_attempt</t>
  </si>
  <si>
    <t>How many times did you set off to live in another country but did not get to start your journey?</t>
  </si>
  <si>
    <t>failed_attempt_why</t>
  </si>
  <si>
    <t>[had negative experiences, ran out of money, was encouraged by family, feeling homesick, couldnt find facilitator to cross border, couldnt access support to overcome challenges encountered, decided it was not worth the effort, other, refuse]  = {1,..7,-1}</t>
  </si>
  <si>
    <t xml:space="preserve">Thank you. Now I would like to ask you a few questions about your relation with your family  that we talked about, with other family member and with friends. </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</si>
  <si>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</si>
  <si>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</si>
  <si>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</si>
  <si>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</si>
  <si>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</si>
  <si>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</si>
  <si>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Turkey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</si>
  <si>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</si>
  <si>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</si>
  <si>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</si>
  <si>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</si>
  <si>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</si>
  <si>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</si>
  <si>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</si>
  <si>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</si>
  <si>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r>
      <rPr>
        <sz val="10"/>
        <color rgb="FF000000"/>
        <rFont val="Arial"/>
        <family val="2"/>
      </rPr>
      <t xml:space="preserve">Compared to </t>
    </r>
    <r>
      <rPr>
        <b/>
        <sz val="10"/>
        <color rgb="FF000000"/>
        <rFont val="Arial"/>
        <family val="2"/>
      </rPr>
      <t>two years ago</t>
    </r>
    <r>
      <rPr>
        <sz val="10"/>
        <color rgb="FF000000"/>
        <rFont val="Arial"/>
        <family val="2"/>
      </rPr>
      <t>: do you feel a stronger or weaker sense of belonging to your local community? [where you currently live] [Read out]</t>
    </r>
  </si>
  <si>
    <t>[much stronger, moderately stronger, slightly stronger, same, slightly weaker, moderately weaker, much weaker, refuse]={1,..7,-1}</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</si>
  <si>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</si>
  <si>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</si>
  <si>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</si>
  <si>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</si>
  <si>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</si>
  <si>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</si>
  <si>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</si>
  <si>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</si>
  <si>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</si>
  <si>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</si>
  <si>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</si>
  <si>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trust_foreign</t>
  </si>
  <si>
    <t>trust_gov</t>
  </si>
  <si>
    <t>In general, I trust the government of Turkey [Read out]</t>
  </si>
  <si>
    <t>trust_change</t>
  </si>
  <si>
    <r>
      <rPr>
        <sz val="10"/>
        <color rgb="FF000000"/>
        <rFont val="Arial"/>
        <family val="2"/>
      </rPr>
      <t>Compared to</t>
    </r>
    <r>
      <rPr>
        <b/>
        <sz val="10"/>
        <color rgb="FF000000"/>
        <rFont val="Arial"/>
        <family val="2"/>
      </rPr>
      <t xml:space="preserve"> two years ago</t>
    </r>
    <r>
      <rPr>
        <sz val="10"/>
        <color rgb="FF000000"/>
        <rFont val="Arial"/>
        <family val="2"/>
      </rPr>
      <t>: In general, how has your level of trust changed towards people you don't know.[Read out]</t>
    </r>
  </si>
  <si>
    <t>[much higher, moderately higher, slightly higher, the same, slightly lower, moderately lower, much lower, refuse] = {1,...,7,-1}</t>
  </si>
  <si>
    <t>comm_major</t>
  </si>
  <si>
    <t>Do you consider yourself to belong to the majority group in your local community? [Explanation: however the responent defines "majority group", e.g. in terms of ethnicity, citizenship, religion, other]</t>
  </si>
  <si>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Turkey </t>
    </r>
    <r>
      <rPr>
        <sz val="10"/>
        <color rgb="FF000000"/>
        <rFont val="Arial"/>
        <family val="2"/>
      </rPr>
      <t>as well as your own experiences of discrimination in different areas of your life</t>
    </r>
  </si>
  <si>
    <t>Discrimination in Turkey</t>
  </si>
  <si>
    <r>
      <rPr>
        <sz val="10"/>
        <color rgb="FF000000"/>
        <rFont val="Arial"/>
        <family val="2"/>
      </rPr>
      <t>For each of the following types of discrimination, please tell me how common they occur</t>
    </r>
    <r>
      <rPr>
        <b/>
        <sz val="10"/>
        <color rgb="FF000000"/>
        <rFont val="Arial"/>
        <family val="2"/>
      </rPr>
      <t xml:space="preserve"> in Turkey</t>
    </r>
    <r>
      <rPr>
        <sz val="10"/>
        <color rgb="FF000000"/>
        <rFont val="Arial"/>
        <family val="2"/>
      </rPr>
      <t xml:space="preserve"> in your opinion. 
</t>
    </r>
  </si>
  <si>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</si>
  <si>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Turkey. [Read out]</t>
    </r>
  </si>
  <si>
    <t>[never, almost never, sometimes, fairly often, very often, refuse] = {1,...,5,-1}</t>
  </si>
  <si>
    <t>discrleb_pov</t>
  </si>
  <si>
    <r>
      <rPr>
        <sz val="10"/>
        <color rgb="FF000000"/>
        <rFont val="Arial"/>
        <family val="2"/>
      </rPr>
      <t xml:space="preserve">Discrimination based on  </t>
    </r>
    <r>
      <rPr>
        <b/>
        <sz val="10"/>
        <color rgb="FF000000"/>
        <rFont val="Arial"/>
        <family val="2"/>
      </rPr>
      <t xml:space="preserve">low income </t>
    </r>
    <r>
      <rPr>
        <sz val="10"/>
        <color rgb="FF000000"/>
        <rFont val="Arial"/>
        <family val="2"/>
      </rPr>
      <t>in Turkey [Read out]</t>
    </r>
  </si>
  <si>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</si>
  <si>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Turkey</t>
    </r>
    <r>
      <rPr>
        <b/>
        <sz val="10"/>
        <color rgb="FF000000"/>
        <rFont val="Arial"/>
        <family val="2"/>
      </rPr>
      <t xml:space="preserve">. </t>
    </r>
    <r>
      <rPr>
        <sz val="10"/>
        <color rgb="FF000000"/>
        <rFont val="Arial"/>
        <family val="2"/>
      </rPr>
      <t>[Read out]</t>
    </r>
  </si>
  <si>
    <t>discrleb_love</t>
  </si>
  <si>
    <r>
      <rPr>
        <sz val="10"/>
        <color rgb="FF000000"/>
        <rFont val="Arial"/>
        <family val="2"/>
      </rPr>
      <t xml:space="preserve">Discrimination based on </t>
    </r>
    <r>
      <rPr>
        <b/>
        <sz val="10"/>
        <color rgb="FF000000"/>
        <rFont val="Arial"/>
        <family val="2"/>
      </rPr>
      <t xml:space="preserve">sexual orientation </t>
    </r>
    <r>
      <rPr>
        <sz val="10"/>
        <color rgb="FF000000"/>
        <rFont val="Arial"/>
        <family val="2"/>
      </rPr>
      <t>(e.g. being gay or lesbian) in Turkey.</t>
    </r>
    <r>
      <rPr>
        <b/>
        <sz val="10"/>
        <color rgb="FF000000"/>
        <rFont val="Arial"/>
        <family val="2"/>
      </rPr>
      <t xml:space="preserve"> </t>
    </r>
    <r>
      <rPr>
        <sz val="10"/>
        <color rgb="FF000000"/>
        <rFont val="Arial"/>
        <family val="2"/>
      </rPr>
      <t>[Read out]</t>
    </r>
  </si>
  <si>
    <t>discrleb_age</t>
  </si>
  <si>
    <r>
      <rPr>
        <sz val="10"/>
        <color rgb="FF000000"/>
        <rFont val="Arial"/>
        <family val="2"/>
      </rPr>
      <t xml:space="preserve">Discrimination based on </t>
    </r>
    <r>
      <rPr>
        <b/>
        <sz val="10"/>
        <color rgb="FF000000"/>
        <rFont val="Arial"/>
        <family val="2"/>
      </rPr>
      <t xml:space="preserve">age </t>
    </r>
    <r>
      <rPr>
        <sz val="10"/>
        <color rgb="FF000000"/>
        <rFont val="Arial"/>
        <family val="2"/>
      </rPr>
      <t>in Turkey</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</si>
  <si>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</si>
  <si>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Turkey</t>
    </r>
    <r>
      <rPr>
        <b/>
        <sz val="10"/>
        <color rgb="FF000000"/>
        <rFont val="Arial"/>
        <family val="2"/>
      </rPr>
      <t xml:space="preserve">. </t>
    </r>
    <r>
      <rPr>
        <sz val="10"/>
        <color rgb="FF000000"/>
        <rFont val="Arial"/>
        <family val="2"/>
      </rPr>
      <t>[Read out]</t>
    </r>
  </si>
  <si>
    <t>discrleb_dis</t>
  </si>
  <si>
    <r>
      <rPr>
        <sz val="10"/>
        <color rgb="FF000000"/>
        <rFont val="Arial"/>
        <family val="2"/>
      </rPr>
      <t xml:space="preserve">Discrimination based on </t>
    </r>
    <r>
      <rPr>
        <b/>
        <sz val="10"/>
        <color rgb="FF000000"/>
        <rFont val="Arial"/>
        <family val="2"/>
      </rPr>
      <t>disability</t>
    </r>
    <r>
      <rPr>
        <sz val="10"/>
        <color rgb="FF000000"/>
        <rFont val="Arial"/>
        <family val="2"/>
      </rPr>
      <t xml:space="preserve"> in Turkey</t>
    </r>
    <r>
      <rPr>
        <b/>
        <sz val="10"/>
        <color rgb="FF000000"/>
        <rFont val="Arial"/>
        <family val="2"/>
      </rPr>
      <t xml:space="preserve">. </t>
    </r>
    <r>
      <rPr>
        <sz val="10"/>
        <color rgb="FF000000"/>
        <rFont val="Arial"/>
        <family val="2"/>
      </rPr>
      <t>[Read out]</t>
    </r>
  </si>
  <si>
    <t>discrleb_hier_{x1...x7}</t>
  </si>
  <si>
    <t>Thank you. We would now like to turn to your own personal experiences with discrimination.</t>
  </si>
  <si>
    <t>discrf_hous</t>
  </si>
  <si>
    <r>
      <rPr>
        <b/>
        <sz val="10"/>
        <color rgb="FF000000"/>
        <rFont val="Arial"/>
        <family val="2"/>
      </rPr>
      <t xml:space="preserve">Over the last two years: </t>
    </r>
    <r>
      <rPr>
        <sz val="10"/>
        <color rgb="FF000000"/>
        <rFont val="Arial"/>
        <family val="2"/>
      </rPr>
      <t>Did you look for an apartment or house?</t>
    </r>
  </si>
  <si>
    <t>discr_hous</t>
  </si>
  <si>
    <t>discr_houswhy</t>
  </si>
  <si>
    <t>nationality/citizenship, ethnic origin/or race, low income, gender, sexual orientation, age, religon, disability, other specify, refuse] = {1,...,9,-1}</t>
  </si>
  <si>
    <t>discrf_train</t>
  </si>
  <si>
    <r>
      <rPr>
        <b/>
        <sz val="10"/>
        <color rgb="FF000000"/>
        <rFont val="Arial"/>
        <family val="2"/>
      </rPr>
      <t xml:space="preserve">Over the last two years: </t>
    </r>
    <r>
      <rPr>
        <sz val="10"/>
        <color rgb="FF000000"/>
        <rFont val="Arial"/>
        <family val="2"/>
      </rPr>
      <t>Did you look for work or a traineeship or apprenticeship during this period?</t>
    </r>
  </si>
  <si>
    <t>discr_train</t>
  </si>
  <si>
    <t>discr_trainwhy</t>
  </si>
  <si>
    <t>discrf_gov</t>
  </si>
  <si>
    <r>
      <rPr>
        <b/>
        <sz val="10"/>
        <color rgb="FF000000"/>
        <rFont val="Arial"/>
        <family val="2"/>
      </rPr>
      <t xml:space="preserve">Over the last two years: </t>
    </r>
    <r>
      <rPr>
        <sz val="10"/>
        <color rgb="FF000000"/>
        <rFont val="Arial"/>
        <family val="2"/>
      </rPr>
      <t>Did you have contact with any government offices or agencies during this period?</t>
    </r>
  </si>
  <si>
    <t>discr_gov</t>
  </si>
  <si>
    <t>discr_govwhy</t>
  </si>
  <si>
    <t>discrf_job</t>
  </si>
  <si>
    <r>
      <rPr>
        <b/>
        <sz val="10"/>
        <color rgb="FF000000"/>
        <rFont val="Arial"/>
        <family val="2"/>
      </rPr>
      <t xml:space="preserve">Over the last two years: </t>
    </r>
    <r>
      <rPr>
        <sz val="10"/>
        <color rgb="FF000000"/>
        <rFont val="Arial"/>
        <family val="2"/>
      </rPr>
      <t>Did you have a job during this period?</t>
    </r>
  </si>
  <si>
    <t>discr_job</t>
  </si>
  <si>
    <t>discr_jobwhy</t>
  </si>
  <si>
    <t>discrf_police</t>
  </si>
  <si>
    <r>
      <rPr>
        <b/>
        <sz val="10"/>
        <color rgb="FF000000"/>
        <rFont val="Arial"/>
        <family val="2"/>
      </rPr>
      <t xml:space="preserve">Over the last two years: </t>
    </r>
    <r>
      <rPr>
        <sz val="10"/>
        <color rgb="FF000000"/>
        <rFont val="Arial"/>
        <family val="2"/>
      </rPr>
      <t>Did you have an encounter with the police (e.g. being checked for ID)?</t>
    </r>
  </si>
  <si>
    <t>discr_police</t>
  </si>
  <si>
    <r>
      <rPr>
        <b/>
        <sz val="10"/>
        <color rgb="FF000000"/>
        <rFont val="Arial"/>
        <family val="2"/>
      </rPr>
      <t>Over the last two years</t>
    </r>
    <r>
      <rPr>
        <sz val="10"/>
        <color rgb="FF000000"/>
        <rFont val="Arial"/>
        <family val="2"/>
      </rPr>
      <t>, how often have you personally experienced being disadvantaged in Turkey because of your citizenship? [Read out]</t>
    </r>
  </si>
  <si>
    <r>
      <rPr>
        <b/>
        <sz val="10"/>
        <color rgb="FF000000"/>
        <rFont val="Arial"/>
        <family val="2"/>
      </rPr>
      <t>Over the last two years</t>
    </r>
    <r>
      <rPr>
        <sz val="10"/>
        <color rgb="FF000000"/>
        <rFont val="Arial"/>
        <family val="2"/>
      </rPr>
      <t>, how often have you personally experienced being disadvantaged in Turkey because of your religion?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</si>
  <si>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</si>
  <si>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</si>
  <si>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</si>
  <si>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</si>
  <si>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</si>
  <si>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</si>
  <si>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</si>
  <si>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discr_assault</t>
  </si>
  <si>
    <t>Over the last two years, I have experienced physical sexualized assaults (e.g. unwanted touching) due to discrimination.  [Read out]</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</si>
  <si>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</si>
  <si>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neigb_national</t>
  </si>
  <si>
    <t>To have someone of a different nationality than yours as your next door neighbour.</t>
  </si>
  <si>
    <t>{0, ... ,10, -1}</t>
  </si>
  <si>
    <t>neigb_race</t>
  </si>
  <si>
    <t>neigb_religion</t>
  </si>
  <si>
    <t>To have a person of another relgion or creed as next door neighbour.</t>
  </si>
  <si>
    <t>Thank you. The next questions are about your intentions and expectations about migrating in the future.</t>
  </si>
  <si>
    <t>plan_mig</t>
  </si>
  <si>
    <t>plan_concrete</t>
  </si>
  <si>
    <t>plans_ctry</t>
  </si>
  <si>
    <t>plans_prep</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</si>
  <si>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</si>
  <si>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</si>
  <si>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[integer, don't know, refuse]</t>
  </si>
  <si>
    <t>lifesat_lead</t>
  </si>
  <si>
    <t>lifesat_lead_stay</t>
  </si>
  <si>
    <t>hope</t>
  </si>
  <si>
    <t xml:space="preserve">All things considered, I am hopeful that Turkey is on a path for a better future.
</t>
  </si>
  <si>
    <t>[strongly agree, moderately agree, slightly agree, neither agree nor disagree, slightly disagree, moderately disagree, strongly disagree, don't know, refuse] = {1,...,7,-2, -1}</t>
  </si>
  <si>
    <t>hope_syr</t>
  </si>
  <si>
    <t>plans_told</t>
  </si>
  <si>
    <t>plans_reas</t>
  </si>
  <si>
    <t>stay_reas</t>
  </si>
  <si>
    <t>What are the most important reasons for you to stay in Turkey?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</si>
  <si>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Turkey, other (specify), refuse]</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</si>
  <si>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</si>
  <si>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</si>
  <si>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Turkey,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</si>
  <si>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</si>
  <si>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</si>
  <si>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</si>
  <si>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 xml:space="preserve">Thank you very much. I would now like to learn about your personal values. </t>
  </si>
  <si>
    <t>Personal values - CAPI to randomize order</t>
  </si>
  <si>
    <t>val_relrights</t>
  </si>
  <si>
    <t>All different religious groups should be equal before the law. [Read out]</t>
  </si>
  <si>
    <t>val_migrights</t>
  </si>
  <si>
    <r>
      <rPr>
        <sz val="10"/>
        <color rgb="FF000000"/>
        <rFont val="Arial"/>
        <family val="2"/>
      </rPr>
      <t xml:space="preserve">Migrant workers </t>
    </r>
    <r>
      <rPr>
        <sz val="10"/>
        <color rgb="FF000000"/>
        <rFont val="Arial"/>
        <family val="2"/>
      </rPr>
      <t xml:space="preserve">in Turkey </t>
    </r>
    <r>
      <rPr>
        <sz val="10"/>
        <color rgb="FF000000"/>
        <rFont val="Arial"/>
        <family val="2"/>
      </rPr>
      <t>should have more rights than they currently have. [Read out]</t>
    </r>
  </si>
  <si>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</si>
  <si>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</si>
  <si>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</si>
  <si>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</si>
  <si>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gender_work</t>
  </si>
  <si>
    <t>A married woman should have the same rights to work outside the home as her husband. [Read out]</t>
  </si>
  <si>
    <t>gender_inc</t>
  </si>
  <si>
    <t>If a woman earns more money than her partner, this inevitably leads to problems. [Read out]</t>
  </si>
  <si>
    <t>Representation</t>
  </si>
  <si>
    <t>repres</t>
  </si>
  <si>
    <t>How well do you feel represented by the government (in your country of residence)? Please indicate on a scale from 0 to 10, where 0 stands for "not represented at all" and 10 stands for "very well represented". Any number in between is valid, too.</t>
  </si>
  <si>
    <t>repres_imp</t>
  </si>
  <si>
    <t>How important is it for you to feel represented by the government (in your country of residence)? Please indicate on a scale from 0 to 10, where 0 stands for "not important at all" and 10 stands for "very important".  Any number in between is valid, too.</t>
  </si>
  <si>
    <t>info</t>
  </si>
  <si>
    <t>dem_import</t>
  </si>
  <si>
    <t>There should be a democratic system.  [Read out]</t>
  </si>
  <si>
    <t>Essential characteristics of democracies - CAPI to randomize order</t>
  </si>
  <si>
    <r>
      <rPr>
        <sz val="10"/>
        <color rgb="FF000000"/>
        <rFont val="Arial"/>
        <family val="2"/>
      </rPr>
      <t xml:space="preserve">Do you agree that the following things are </t>
    </r>
    <r>
      <rPr>
        <b/>
        <sz val="10"/>
        <color rgb="FF000000"/>
        <rFont val="Arial"/>
        <family val="2"/>
      </rPr>
      <t>essential characteristics of a democracy</t>
    </r>
    <r>
      <rPr>
        <sz val="10"/>
        <color rgb="FF000000"/>
        <rFont val="Arial"/>
        <family val="2"/>
      </rPr>
      <t>?</t>
    </r>
  </si>
  <si>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</si>
  <si>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</si>
  <si>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</si>
  <si>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</si>
  <si>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</si>
  <si>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</si>
  <si>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</si>
  <si>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</si>
  <si>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</si>
  <si>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</si>
  <si>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</si>
  <si>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</si>
  <si>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Turkish society.</t>
  </si>
  <si>
    <t>ipl1</t>
  </si>
  <si>
    <t>How connected do you feel with [Turkey]? [Read out]</t>
  </si>
  <si>
    <t>[Very close connection, moderately close connection, weak connection, no connection at all,refuse]={1,..,4,-1}</t>
  </si>
  <si>
    <t>ipl1syr</t>
  </si>
  <si>
    <t>ipl2</t>
  </si>
  <si>
    <t>How often do you feel like an outsider in [Turkey]? [Read out]</t>
  </si>
  <si>
    <t>[Never, Rarely, Sometimes, Often, Always, Refuse]={1,...,5,-1}</t>
  </si>
  <si>
    <t>ipl6</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</si>
  <si>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</si>
  <si>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t>
  </si>
  <si>
    <t>ipl3</t>
  </si>
  <si>
    <t>How difficult or easy would it be for you to see a doctor? [Read out]</t>
  </si>
  <si>
    <t>[Very difficult; Somewhat difficult; Neither difficult, nor easy; Somewhat easy; Very easy, Refuse]={1,...,6,-1}</t>
  </si>
  <si>
    <t>ipl4</t>
  </si>
  <si>
    <t>ipl7_for</t>
  </si>
  <si>
    <t>[Never; Once a year; Once a month; Once a week; Almost every day, Refuse]={1,...,5,-1}</t>
  </si>
  <si>
    <t>ipl7_home</t>
  </si>
  <si>
    <t>ipl8_for</t>
  </si>
  <si>
    <t>[0;1 to 2; 3 to 6; 7 to 14; 15 or more; Refuse]=[1,...5,-1]</t>
  </si>
  <si>
    <t>ipl8_home</t>
  </si>
  <si>
    <t>ipl9</t>
  </si>
  <si>
    <t>[Very well; Well; Moderately well; Not well; Not well at all, refuse]=[1,...,5,-1]</t>
  </si>
  <si>
    <t>ipl10</t>
  </si>
  <si>
    <t>ipl11</t>
  </si>
  <si>
    <t>How well do you understand the important political issues facing Turkey? [Read out]</t>
  </si>
  <si>
    <t>ipl12</t>
  </si>
  <si>
    <t>In the last 12 months, how often did you typically discuss major political issues facing Turkey with others? [Read out]</t>
  </si>
  <si>
    <t>[Never; Once a year; Once a month; Once a week; Almost every day, refuse]={1,...,5,-1}</t>
  </si>
  <si>
    <t xml:space="preserve">Thank you. In the following section, I would like to ask you questions about the way you are dealing with difficult situations. </t>
  </si>
  <si>
    <t>CAPI to randomize order of efficacy items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</si>
  <si>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</si>
  <si>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</si>
  <si>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</si>
  <si>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</si>
  <si>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</si>
  <si>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</si>
  <si>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</si>
  <si>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</si>
  <si>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</si>
  <si>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</si>
  <si>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</si>
  <si>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</si>
  <si>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</si>
  <si>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</si>
  <si>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uncert</t>
  </si>
  <si>
    <t>Too many unknowns keep me from taking important decisions in my life.</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</si>
  <si>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</si>
  <si>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</si>
  <si>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</si>
  <si>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Thank you. The following question are about your health and well-being. If you feel uneasy to answer some of these questions, remember that you can refuse to do so.</t>
  </si>
  <si>
    <t>health</t>
  </si>
  <si>
    <t>How would you describe your current health?  [Read out]</t>
  </si>
  <si>
    <t>[very good, moderately good, satisfactory, moderately poor, very poor, refuse] = {1,...,5,-1}</t>
  </si>
  <si>
    <t>health_lag</t>
  </si>
  <si>
    <t>chroncon</t>
  </si>
  <si>
    <t>Has a doctor ever told you that you have one or more of the following medical conditions? [tick all that apply]</t>
  </si>
  <si>
    <t>[no, no diagnosed illness, high blood pressure, heart disease, diabetes, chronic lung conditions (e.g. asthma, obstructive pulmonary disease), arthritis, cancer, other (specify), refuse] = {1,...,8,-1}</t>
  </si>
  <si>
    <t>chroncon_hh</t>
  </si>
  <si>
    <t>Has a doctor ever diagnosed any other member of your household with any of these medical conditions</t>
  </si>
  <si>
    <t>control</t>
  </si>
  <si>
    <r>
      <rPr>
        <sz val="10"/>
        <color rgb="FF000000"/>
        <rFont val="Arial"/>
        <family val="2"/>
      </rPr>
      <t>In the</t>
    </r>
    <r>
      <rPr>
        <b/>
        <sz val="10"/>
        <color rgb="FF000000"/>
        <rFont val="Arial"/>
        <family val="2"/>
      </rPr>
      <t xml:space="preserve"> last two weeks</t>
    </r>
    <r>
      <rPr>
        <sz val="10"/>
        <color rgb="FF000000"/>
        <rFont val="Arial"/>
        <family val="2"/>
      </rPr>
      <t>, how often have you felt that you were unable to control the important things in your life?  [Read out]</t>
    </r>
  </si>
  <si>
    <t>[not at all, several days, more than half of the days, nearly everyday, refuse] = {1,...,4,-1}</t>
  </si>
  <si>
    <t>stress</t>
  </si>
  <si>
    <r>
      <rPr>
        <sz val="10"/>
        <color rgb="FF000000"/>
        <rFont val="Arial"/>
        <family val="2"/>
      </rPr>
      <t xml:space="preserve">In the </t>
    </r>
    <r>
      <rPr>
        <b/>
        <sz val="10"/>
        <color rgb="FF000000"/>
        <rFont val="Arial"/>
        <family val="2"/>
      </rPr>
      <t>last two weeks</t>
    </r>
    <r>
      <rPr>
        <sz val="10"/>
        <color rgb="FF000000"/>
        <rFont val="Arial"/>
        <family val="2"/>
      </rPr>
      <t>, how often have you felt nervous and “stressed”?  [Read out]</t>
    </r>
  </si>
  <si>
    <t>overwh</t>
  </si>
  <si>
    <r>
      <rPr>
        <sz val="10"/>
        <color rgb="FF000000"/>
        <rFont val="Arial"/>
        <family val="2"/>
      </rPr>
      <t xml:space="preserve">In the </t>
    </r>
    <r>
      <rPr>
        <b/>
        <sz val="10"/>
        <color rgb="FF000000"/>
        <rFont val="Arial"/>
        <family val="2"/>
      </rPr>
      <t>last two weeks</t>
    </r>
    <r>
      <rPr>
        <sz val="10"/>
        <color rgb="FF000000"/>
        <rFont val="Arial"/>
        <family val="2"/>
      </rPr>
      <t>, how often have you felt overwhelmed by things that used to be easy to handle?   [Read out]</t>
    </r>
  </si>
  <si>
    <r>
      <rPr>
        <sz val="10"/>
        <color rgb="FF000000"/>
        <rFont val="Arial"/>
        <family val="2"/>
      </rPr>
      <t xml:space="preserve">Over the </t>
    </r>
    <r>
      <rPr>
        <b/>
        <sz val="10"/>
        <color rgb="FF000000"/>
        <rFont val="Arial"/>
        <family val="2"/>
      </rPr>
      <t>last two weeks</t>
    </r>
    <r>
      <rPr>
        <sz val="10"/>
        <color rgb="FF000000"/>
        <rFont val="Arial"/>
        <family val="2"/>
      </rPr>
      <t>, how often have you been bothered by any of the following problems:</t>
    </r>
  </si>
  <si>
    <t>phq1</t>
  </si>
  <si>
    <t>Little interest or pleasure in doing things [Read out]</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</si>
  <si>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</si>
  <si>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</si>
  <si>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</si>
  <si>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</si>
  <si>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</si>
  <si>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</si>
  <si>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</si>
  <si>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</si>
  <si>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</si>
  <si>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</si>
  <si>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</si>
  <si>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</si>
  <si>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</si>
  <si>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</si>
  <si>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</si>
  <si>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</si>
  <si>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</si>
  <si>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</si>
  <si>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</si>
  <si>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[integer]</t>
  </si>
  <si>
    <t>support</t>
  </si>
  <si>
    <t>Where can you seek support when you feel very bad in your everyday life? You can click on all that applies. [Read out]</t>
  </si>
  <si>
    <t>[I don't find support, I rely on my own strength, In my family and friends, In my religious community, In a local organization or NGO, At a medical or health professional, Other, refuse] = {1,...,7,-1}</t>
  </si>
  <si>
    <t>We would like to ask you a few more questions related to Covid-19, and vaccination in particular.</t>
  </si>
  <si>
    <t>vac_exp</t>
  </si>
  <si>
    <t>Have you received a Covid-19 vaccine? [Read out]</t>
  </si>
  <si>
    <t>[no, yes all required doses, yes but requiring another dose, refuse] = {0,1,2,-1}</t>
  </si>
  <si>
    <t>vac_acc</t>
  </si>
  <si>
    <t>How difficult or easy was it/ would it be for you to get access to a Covid-19 vaccine? [Read out]</t>
  </si>
  <si>
    <t>vac_will</t>
  </si>
  <si>
    <t>[very unlikely, somewhat unlikely, neither likely nor unlikely, somewhat likely, very likely] = {1,...,5,-1}</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</si>
  <si>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</si>
  <si>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</si>
  <si>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</si>
  <si>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</si>
  <si>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neib_welcome_syr</t>
  </si>
  <si>
    <t>In general, I feel welcoming towards Syrians living in my neighbourhood. [Read out]</t>
  </si>
  <si>
    <t>neib_welcome_afg</t>
  </si>
  <si>
    <t>In general, I feel welcoming towards Afghans living in my neighbourhood. [Read out]</t>
  </si>
  <si>
    <t>neib_safe</t>
  </si>
  <si>
    <t>I do not feel safe in my neighborhood.[Read out]</t>
  </si>
  <si>
    <t>neib_dwell</t>
  </si>
  <si>
    <t>Most dwellings in my neighborhood are well taken care of.[Read out]</t>
  </si>
  <si>
    <t>neib_divers_rel</t>
  </si>
  <si>
    <t>A lot of different religions are represented in my neighborhood.[Read out]</t>
  </si>
  <si>
    <t>neib_divers_ethn</t>
  </si>
  <si>
    <t>A lot of different nationalities are living in my neighborhood.[Read out]</t>
  </si>
  <si>
    <t>neib_environ</t>
  </si>
  <si>
    <t>I feel like I can get sick in my neighborhood because of pollution/environmental degradation [Read out]</t>
  </si>
  <si>
    <t>comm_active</t>
  </si>
  <si>
    <t>I feel like an active member of the society I am currently living in. [Read out]</t>
  </si>
  <si>
    <t>comm_moreact</t>
  </si>
  <si>
    <t>I would like to participate more actively in the society I am currently living in. [Read out]</t>
  </si>
  <si>
    <t>comm_involv</t>
  </si>
  <si>
    <r>
      <rPr>
        <b/>
        <sz val="10"/>
        <color rgb="FF000000"/>
        <rFont val="Arial"/>
        <family val="2"/>
      </rPr>
      <t>Over the past two years</t>
    </r>
    <r>
      <rPr>
        <sz val="10"/>
        <color rgb="FF000000"/>
        <rFont val="Arial"/>
        <family val="2"/>
      </rPr>
      <t>: How often have you helped someone you didn't know? [Read out]</t>
    </r>
  </si>
  <si>
    <t>comm_solve</t>
  </si>
  <si>
    <r>
      <rPr>
        <b/>
        <sz val="10"/>
        <color rgb="FF000000"/>
        <rFont val="Arial"/>
        <family val="2"/>
      </rPr>
      <t>Over the past two years</t>
    </r>
    <r>
      <rPr>
        <sz val="10"/>
        <color rgb="FF000000"/>
        <rFont val="Arial"/>
        <family val="2"/>
      </rPr>
      <t>: How often have you worked jointly with others to solve a problem in your local community? [Read out]</t>
    </r>
  </si>
  <si>
    <t>[yes,no, don't know, refuse] = {1,0,-2,-1}</t>
  </si>
  <si>
    <t>fin_source</t>
  </si>
  <si>
    <t>Savings; Family, relatives, or friends; Money from working; Borrowing from a bank, employer, or private lender; Selling assets; Reduce expenses, Some other source; Don't know; Refuse]={1,...,6,-2,-1}</t>
  </si>
  <si>
    <t>Thank you very much. We almost reached the end our our interview. As you can tell, we are very interested to learn about whom is likely to stay and whom is likely to leave their country of origin, transit or also destination. We appreciate the detailed information that you shared about yourself, we hope to better understand the process of migration decision making and also consequences for integration experiences. We would like to ask you [Turkish: one] [Syrians: two] more questions that concern your individual family members. If you feel uneasy to answer these questions, please remember that you can refuse to do so. Also, please remember that the responses that you give are anonymous and cannot be traced back to an individual person.</t>
  </si>
  <si>
    <t>educ_fam</t>
  </si>
  <si>
    <t>[Never attended school in Syria; Less than primary education, primary education, lower secondary education, uppper secondary education, post-secondary non-tertiary education, short-cycle tertiary education, Bachelor's or equivalent, Master's or equivalent, Doctoral or equivalent, Other, Refuse, Don't know] = {1,...,11,-1,-2}</t>
  </si>
  <si>
    <t>Would you say that [IDs] in general is an active member of their local society?</t>
  </si>
  <si>
    <t>prevsurv</t>
  </si>
  <si>
    <t>Have you ever participated in another survey?</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</si>
  <si>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</si>
  <si>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</si>
  <si>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</si>
  <si>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</si>
  <si>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</si>
  <si>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</si>
  <si>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</si>
  <si>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</si>
  <si>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</si>
  <si>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dwelling</t>
  </si>
  <si>
    <t>What is the type of dwelling/ living space that the respondent lives in?</t>
  </si>
  <si>
    <t>[Private house, appartment, room in private house/appartment, shared room with non-household members in private house/apartment, refugee reception centre, tent/hut, semi-permanent structure (other than tent/hut), other (specify)]={1,..,6}</t>
  </si>
  <si>
    <t>dwell_fam</t>
  </si>
  <si>
    <t>Contact details</t>
  </si>
  <si>
    <t>How much, if at all, are you considering to move to another country to live (for more than 3 months)? Please rate on a scale from 0 to 10 where 0 stands for "I don't want to move at all" and  to 10  stands for "I really want to move". Any number in between is valid, too. [if 0 ► Q200]</t>
  </si>
  <si>
    <t>hhcomp_lag</t>
  </si>
  <si>
    <t>own_elsewhere</t>
  </si>
  <si>
    <t>hhinc_[1,..,3]</t>
  </si>
  <si>
    <t>[if hhsize &gt; 1] Taking care of the children in everyday life.</t>
  </si>
  <si>
    <t>[if hhsize &gt; 1] Household chores (e.g. preparing meals, cleaning, repairs)</t>
  </si>
  <si>
    <t>[if hhsize &gt; 1] Earning the money</t>
  </si>
  <si>
    <t>[if hhsize &gt; 1] Caring for sick family members</t>
  </si>
  <si>
    <t xml:space="preserve">[if hhsize &gt; 1] Decisions how to bring up children (e.g. lifestyle, education, contacts) </t>
  </si>
  <si>
    <t>[if hhsize &gt; 1] Decisions how to spend money</t>
  </si>
  <si>
    <t>empl_dys</t>
  </si>
  <si>
    <t>workpermit2</t>
  </si>
  <si>
    <t>displ_his_internal</t>
  </si>
  <si>
    <t>displ_his_internat</t>
  </si>
  <si>
    <t>mig_plan_{x1,..x4}</t>
  </si>
  <si>
    <t>discr_nat</t>
  </si>
  <si>
    <t>fin_resource</t>
  </si>
  <si>
    <t>embeddedness</t>
  </si>
  <si>
    <t>How closely do you as an interviewer think the responses given in this interview reflect reality? Please indicate on a scale from 0 to 10, where 0 stands for "very far from reality" and to 10 for "very close to reality".</t>
  </si>
  <si>
    <t>province</t>
  </si>
  <si>
    <t>Province</t>
  </si>
  <si>
    <t>district</t>
  </si>
  <si>
    <t>District</t>
  </si>
  <si>
    <t>neighborhood</t>
  </si>
  <si>
    <t>Neighborhood</t>
  </si>
  <si>
    <t>[countrylist ISO-coded, refuse]</t>
  </si>
  <si>
    <t>[countrylist ISO-coded, stateless, refuse]</t>
  </si>
  <si>
    <t>[countrylist ISO-coded, refuse]; [provincelist,refuse]</t>
  </si>
  <si>
    <t>[Some other place within Turkey, European Union Countries, Gulf Countries, Germany, France, United States of America, Canada, United Arab Emirates, Australia, Other] = {1,...,10}</t>
  </si>
  <si>
    <t>[countrylist ISO-coded]</t>
  </si>
  <si>
    <t>blue fields: only ask refreshment sample, i.e. non-panelists</t>
  </si>
  <si>
    <t xml:space="preserve">No. </t>
  </si>
  <si>
    <t>Introduction and consent</t>
  </si>
  <si>
    <t>Household listing and respondent selection</t>
  </si>
  <si>
    <t>Demographic roster</t>
  </si>
  <si>
    <t>Household characteristics</t>
  </si>
  <si>
    <t>Extending household to family roster, assign additional IDs</t>
  </si>
  <si>
    <t>Respondent education</t>
  </si>
  <si>
    <t>Respondent wellbeing and employment situation</t>
  </si>
  <si>
    <t>Respondent ethnicity, identity and life satisfaction</t>
  </si>
  <si>
    <t>Family displacement and respondent migration history</t>
  </si>
  <si>
    <t>(Migration) networks</t>
  </si>
  <si>
    <t>Respondent community belonging and trust</t>
  </si>
  <si>
    <t>Respondent discrimination experiences</t>
  </si>
  <si>
    <t>Personal discrimination experiences</t>
  </si>
  <si>
    <t>Migration aspirations</t>
  </si>
  <si>
    <t>Respondent values</t>
  </si>
  <si>
    <t>Local integration of respondent</t>
  </si>
  <si>
    <t>Personality traits</t>
  </si>
  <si>
    <t>Respondent health</t>
  </si>
  <si>
    <t>Extending family roster</t>
  </si>
  <si>
    <t>Enumerator postinterview questions</t>
  </si>
  <si>
    <t>How many families are occupying the same dwelling/living space?</t>
  </si>
  <si>
    <t>Interviewer ID</t>
  </si>
  <si>
    <t>Household ID</t>
  </si>
  <si>
    <r>
      <rPr>
        <b/>
        <sz val="10"/>
        <rFont val="Arial"/>
        <family val="2"/>
      </rPr>
      <t>Since our last visit</t>
    </r>
    <r>
      <rPr>
        <sz val="10"/>
        <rFont val="Arial"/>
        <family val="2"/>
      </rPr>
      <t>: Has the composition of your household changed? [Read out]</t>
    </r>
  </si>
  <si>
    <t xml:space="preserve">[if age &lt; 40] Is [ID] currently attending school, university or vocational training (virtually or in person)? </t>
  </si>
  <si>
    <t>What is [ID's] relationship to [main respondent]?</t>
  </si>
  <si>
    <r>
      <t>What were the main sources of income of this household in the</t>
    </r>
    <r>
      <rPr>
        <b/>
        <sz val="10"/>
        <rFont val="Arial"/>
        <family val="2"/>
      </rPr>
      <t xml:space="preserve"> past 4 weeks</t>
    </r>
    <r>
      <rPr>
        <sz val="10"/>
        <rFont val="Arial"/>
        <family val="2"/>
      </rPr>
      <t>? [choose up to three options. Read out]</t>
    </r>
  </si>
  <si>
    <t>[Public sector employment, private sector employment, self-employment, daily work, receiving pensions, receiving cash or in-kind transfers from family and/or friends outside the household (remittances), receiving aid (humanitarian assistance), receiving state transfers, using savings or selling assets, other (specify), refuse] = {1,...,10,-1}</t>
  </si>
  <si>
    <r>
      <t xml:space="preserve">Over the </t>
    </r>
    <r>
      <rPr>
        <b/>
        <sz val="10"/>
        <rFont val="Arial"/>
        <family val="2"/>
      </rPr>
      <t>past 4 weeks</t>
    </r>
    <r>
      <rPr>
        <sz val="10"/>
        <rFont val="Arial"/>
        <family val="2"/>
      </rPr>
      <t>: Which of the following statements best describes the current economic situation of your household? [Read out]</t>
    </r>
  </si>
  <si>
    <r>
      <t xml:space="preserve">[money is </t>
    </r>
    <r>
      <rPr>
        <b/>
        <sz val="10"/>
        <rFont val="Arial"/>
        <family val="2"/>
      </rPr>
      <t xml:space="preserve">not enough </t>
    </r>
    <r>
      <rPr>
        <sz val="10"/>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</si>
  <si>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r>
      <t xml:space="preserve">Considering all income sources of all household members over the </t>
    </r>
    <r>
      <rPr>
        <b/>
        <sz val="10"/>
        <rFont val="Arial"/>
        <family val="2"/>
      </rPr>
      <t>past 4 weeks</t>
    </r>
    <r>
      <rPr>
        <sz val="10"/>
        <rFont val="Arial"/>
        <family val="2"/>
      </rPr>
      <t>: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r>
  </si>
  <si>
    <t>[0-2000 TL, 2001-2500 TL, 2501-3000 TL, 3001-3500 TL, 3501-4000 TL, 4001-5000 TL, 5001-6000 TL, 6001-7000 TL, 7001-8000 TL, 8001-9000 TL, 9001-10000, 10001+ TL ] = {1,...,12,-1}</t>
  </si>
  <si>
    <r>
      <t xml:space="preserve">[Please note change in reference period] Over the </t>
    </r>
    <r>
      <rPr>
        <b/>
        <sz val="10"/>
        <rFont val="Arial"/>
        <family val="2"/>
      </rPr>
      <t>past year</t>
    </r>
    <r>
      <rPr>
        <sz val="10"/>
        <rFont val="Arial"/>
        <family val="2"/>
      </rPr>
      <t>, has your household sent any remittances (i.e. cash or in-kind transfers to family and friends outside the household)?</t>
    </r>
  </si>
  <si>
    <r>
      <t xml:space="preserve">When you think about your </t>
    </r>
    <r>
      <rPr>
        <b/>
        <sz val="10"/>
        <rFont val="Arial"/>
        <family val="2"/>
      </rPr>
      <t xml:space="preserve">material wellbeing, </t>
    </r>
    <r>
      <rPr>
        <sz val="10"/>
        <rFont val="Arial"/>
        <family val="2"/>
      </rPr>
      <t>how has your household been affected by the situation surrounding covid-19 (e.g. by lockdowns, changes in the economy) ? [Tick all that apply]</t>
    </r>
  </si>
  <si>
    <t>[hours per day, refuse]</t>
  </si>
  <si>
    <t>The following questions concern your personal income. We would like to remind you that your information is anonymous and used for scientific purposes only.</t>
  </si>
  <si>
    <t>How many different nationalities are represented in your family [that we talked about]?</t>
  </si>
  <si>
    <t>[religionlist detailed, none, refuse]</t>
  </si>
  <si>
    <t>[refugee OR displaced, asylum seeker, economic migrant, migrant worker,exchange student, skilled work migrant, transit migrant, environmental migrant, person in Exile, person in temporary protection, accompanying migrant, nomad, adventurer, typical citizen of this country]</t>
  </si>
  <si>
    <t>Thank you. Now I would like to know about your previous experiences with migration, which includes questions about seeking refuge/ displacement.</t>
  </si>
  <si>
    <t xml:space="preserve">According to international estimates, at the end of 2020, a total of 82.4 Mio people have been forcibly displaced within their own countries and across borders as a result of persecution, conflict, violence, human rights violations or events seriously disturbing public order. </t>
  </si>
  <si>
    <t>In general, I trust  people from Turkey.[Read out]</t>
  </si>
  <si>
    <t>In general, I trust people who are not from Turkey (residing in Turkey). [Read out]</t>
  </si>
  <si>
    <t>[Iranians, Iraqi, Syrians, Kurds, Afghans, Turkish, Sub-Saharan, others(specify)] = each {0,...,10,-1}</t>
  </si>
  <si>
    <t>discr_policewhy</t>
  </si>
  <si>
    <t>discr_rel</t>
  </si>
  <si>
    <t xml:space="preserve">All things considered, I am hopeful that Syria is on a path for a better future.
</t>
  </si>
  <si>
    <t>Thank you. The following questions concern democracy as a form of government. Please tell us the extent to which you agree with the following statements about forms of government.</t>
  </si>
  <si>
    <r>
      <t xml:space="preserve">How would you describe your current health compared to </t>
    </r>
    <r>
      <rPr>
        <b/>
        <sz val="10"/>
        <rFont val="Arial"/>
        <family val="2"/>
      </rPr>
      <t>two years ago</t>
    </r>
    <r>
      <rPr>
        <sz val="10"/>
        <rFont val="Arial"/>
        <family val="2"/>
      </rPr>
      <t>? Your current health is [...] [Read out]</t>
    </r>
  </si>
  <si>
    <r>
      <t xml:space="preserve">The questions in this scale ask you about your feelings and thoughts over the </t>
    </r>
    <r>
      <rPr>
        <b/>
        <sz val="10"/>
        <rFont val="Arial"/>
        <family val="2"/>
      </rPr>
      <t>last two weeks</t>
    </r>
    <r>
      <rPr>
        <sz val="10"/>
        <rFont val="Arial"/>
        <family val="2"/>
      </rPr>
      <t>. In each case, please indicate how often you felt or thought a certain way  (never, almost never, sometimes, fairly often, very often).</t>
    </r>
  </si>
  <si>
    <r>
      <t xml:space="preserve">Now, imagine that you have an emergency and you need to pay 480 US$/ 4300 TL. Is it possible or not possible that you could come up with 480 US$/4300 TL </t>
    </r>
    <r>
      <rPr>
        <b/>
        <sz val="10"/>
        <rFont val="Arial"/>
        <family val="2"/>
      </rPr>
      <t>within the next month</t>
    </r>
    <r>
      <rPr>
        <sz val="10"/>
        <rFont val="Arial"/>
        <family val="2"/>
      </rPr>
      <t>?</t>
    </r>
  </si>
  <si>
    <t xml:space="preserve">What would be the main source of money that you would use to come up with 480 US$/4300 TL within the next month? </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</si>
  <si>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"ID sheet" [use whatever term you would use for the "ID sheet" that you leave in the household].</t>
  </si>
  <si>
    <t>To have someone with a different ethnicity than yours as your next door neighbour.</t>
  </si>
  <si>
    <t>[no income,1-5500TL, 5501-6000TL, 6001-7000TL, 7001-8000TL, 8001-9000TL, 9001-11000TL,11001-13000TL, 13001-15000TL, 15001-17000TL, 17001-19000TL, 19001-22500TL, 22500+TL,don't know, refuse] = {0,...,12,-2, -1}</t>
  </si>
  <si>
    <r>
      <t>Over the</t>
    </r>
    <r>
      <rPr>
        <b/>
        <sz val="10"/>
        <rFont val="Arial"/>
        <family val="2"/>
      </rPr>
      <t xml:space="preserve"> past 4 weeks</t>
    </r>
    <r>
      <rPr>
        <sz val="10"/>
        <rFont val="Arial"/>
        <family val="2"/>
      </rPr>
      <t>: What was your personal net daily wage? [if unknown, please estimate]</t>
    </r>
  </si>
  <si>
    <t>[no income, 1-350TL, 251-350TL, 351-450TL, 451-600TL, 601-800TL, 801-1000TL, 1001+TL, don't know, refuse] = {0,1,...7,-2,-1}</t>
  </si>
  <si>
    <t>Neighbourhood characteristics &amp; community involvement</t>
  </si>
  <si>
    <t>Introduce yourself and the survey and gain consent from eligible HH member. Probe if there are any questions before starting the interview:
My name is [enumerator name], I am working with the survey institute Yöntem and the Humboldt University of Berlin in Germany to conduct a study on migration to and from Turkey with a particular focus on the situation of families. Your household has been randomly selected to take part in this study, and participation is voluntary. 
Your answers are strictly confidential - Your names are not recorded and we will not present any results at the individual level. Instead we will only present the data on a group level, e.g. by regions or on the national level. When sharing the data collected for this study, we will not share information that allows others to identify you as a person or locate your household. You and your family will not receive anything for participating, but the information will help students and scholars in Turkey and in the international research community to understand life and migration in Turkey. On this sheet [ID]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Turkey.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Turkey.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</si>
  <si>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2021 TRANSMIT questionnaire Turkey (Wave 2)</t>
  </si>
  <si>
    <r>
      <t xml:space="preserve">Over the </t>
    </r>
    <r>
      <rPr>
        <b/>
        <sz val="10"/>
        <rFont val="Arial"/>
        <family val="2"/>
      </rPr>
      <t>past 4 weeks</t>
    </r>
    <r>
      <rPr>
        <sz val="10"/>
        <rFont val="Arial"/>
        <family val="2"/>
      </rPr>
      <t>: What was your personal net earnings (i.e the wage, salary after taxes and social security contributions)? [if unknown, please estimate]</t>
    </r>
  </si>
  <si>
    <t>[no physical access, cannot afford, no time - ID has to work, no time - ID has to take care of the house, legally not allowed to register, gender - school is not for her, ID already completed primary school, disability, ID already completed secondary school, concerns over COVID-19 safety, lack infrastructure to attend classes online, other specify, refuse] = {1,...,11,-1}</t>
  </si>
  <si>
    <t>[entry_y]</t>
  </si>
  <si>
    <t xml:space="preserve">[generated variable] (last) year of entering the host country </t>
  </si>
  <si>
    <t>[ysm]</t>
  </si>
  <si>
    <t>[generated variable] years since migration, referring to the last year of entry</t>
  </si>
  <si>
    <t>[dctrl]</t>
  </si>
  <si>
    <t>[generated variable] quality checks control dummy</t>
  </si>
  <si>
    <t>=1 if interview hit irregularity criteria, see methods report for details of deletion 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</si>
</sst>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4">
    <font>
      <sz val="10"/>
      <color rgb="FF000000"/>
      <name val="Arial"/>
    </font>
    <font>
      <sz val="10"/>
      <color theme="1"/>
      <name val="Arial"/>
      <family val="2"/>
    </font>
    <font>
      <b/>
      <i/>
      <sz val="15"/>
      <color rgb="FF000000"/>
      <name val="Arial"/>
      <family val="2"/>
    </font>
    <font>
      <b/>
      <sz val="10"/>
      <color rgb="FF073763"/>
      <name val="Arial"/>
      <family val="2"/>
    </font>
    <font>
      <sz val="9"/>
      <color theme="1"/>
      <name val="Arial"/>
      <family val="2"/>
    </font>
    <font>
      <b/>
      <sz val="24"/>
      <color rgb="FFFF0000"/>
      <name val="Arial"/>
      <family val="2"/>
    </font>
    <font>
      <b/>
      <sz val="10"/>
      <color rgb="FFFFFFFF"/>
      <name val="Arial"/>
      <family val="2"/>
    </font>
    <font>
      <b/>
      <i/>
      <sz val="10"/>
      <color rgb="FFFFFFFF"/>
      <name val="Arial"/>
      <family val="2"/>
    </font>
    <font>
      <b/>
      <sz val="10"/>
      <color rgb="FF000000"/>
      <name val="Arial"/>
      <family val="2"/>
    </font>
    <font>
      <i/>
      <sz val="10"/>
      <color rgb="FF000000"/>
      <name val="Arial"/>
      <family val="2"/>
    </font>
    <font>
      <i/>
      <sz val="10"/>
      <color rgb="FFFF0000"/>
      <name val="Arial"/>
      <family val="2"/>
    </font>
    <font>
      <b/>
      <i/>
      <sz val="10"/>
      <color rgb="FF000000"/>
      <name val="Arial"/>
      <family val="2"/>
    </font>
    <font>
      <i/>
      <sz val="10"/>
      <color rgb="FF000000"/>
      <name val="Arial"/>
      <family val="2"/>
    </font>
    <font>
      <sz val="10"/>
      <color rgb="FF000000"/>
      <name val="Arial"/>
      <family val="2"/>
    </font>
    <font>
      <sz val="10"/>
      <color theme="1"/>
      <name val="Arial"/>
      <family val="2"/>
    </font>
    <font>
      <strike/>
      <sz val="10"/>
      <color rgb="FF000000"/>
      <name val="Arial"/>
      <family val="2"/>
    </font>
    <font>
      <sz val="10"/>
      <color rgb="FF000000"/>
      <name val="&quot;Arial&quot;"/>
    </font>
    <font>
      <i/>
      <sz val="10"/>
      <color theme="1"/>
      <name val="Arial"/>
      <family val="2"/>
    </font>
    <font>
      <sz val="10"/>
      <color rgb="FF000000"/>
      <name val="&quot;Arial&quot;"/>
    </font>
    <font>
      <i/>
      <sz val="10"/>
      <color rgb="FF000000"/>
      <name val="Arial"/>
      <family val="2"/>
    </font>
    <font>
      <sz val="10"/>
      <name val="Arial"/>
      <family val="2"/>
    </font>
    <font>
      <i/>
      <sz val="10"/>
      <name val="Arial"/>
      <family val="2"/>
    </font>
    <font>
      <b/>
      <sz val="10"/>
      <name val="Arial"/>
      <family val="2"/>
    </font>
    <font>
      <sz val="10"/>
      <name val="&quot;Arial&quot;"/>
    </font>
  </fonts>
  <fills count="17">
    <fill>
      <patternFill patternType="none"/>
    </fill>
    <fill>
      <patternFill patternType="gray125"/>
    </fill>
    <fill>
      <patternFill patternType="solid">
        <fgColor rgb="FFC9DAF8"/>
        <bgColor rgb="FFC9DAF8"/>
      </patternFill>
    </fill>
    <fill>
      <patternFill patternType="solid">
        <fgColor rgb="FFFFFFFF"/>
        <bgColor rgb="FFFFFFFF"/>
      </patternFill>
    </fill>
    <fill>
      <patternFill patternType="solid">
        <fgColor rgb="FF999999"/>
        <bgColor rgb="FF999999"/>
      </patternFill>
    </fill>
    <fill>
      <patternFill patternType="solid">
        <fgColor rgb="FFEFEFEF"/>
        <bgColor rgb="FFEFEFEF"/>
      </patternFill>
    </fill>
    <fill>
      <patternFill patternType="solid">
        <fgColor rgb="FFCCCCCC"/>
        <bgColor rgb="FFCCCCCC"/>
      </patternFill>
    </fill>
    <fill>
      <patternFill patternType="solid">
        <fgColor rgb="FFC9DAF8"/>
        <bgColor rgb="FFCFE2F3"/>
      </patternFill>
    </fill>
    <fill>
      <patternFill patternType="solid">
        <fgColor theme="0" tint="-0.14999847407452621"/>
        <bgColor rgb="FFFFFFFF"/>
      </patternFill>
    </fill>
    <fill>
      <patternFill patternType="solid">
        <fgColor theme="0" tint="-0.14999847407452621"/>
        <bgColor indexed="64"/>
      </patternFill>
    </fill>
    <fill>
      <patternFill patternType="solid">
        <fgColor theme="0" tint="-0.14999847407452621"/>
        <bgColor rgb="FFEFEFEF"/>
      </patternFill>
    </fill>
    <fill>
      <patternFill patternType="solid">
        <fgColor theme="0" tint="-0.34998626667073579"/>
        <bgColor indexed="64"/>
      </patternFill>
    </fill>
    <fill>
      <patternFill patternType="solid">
        <fgColor theme="0" tint="-0.34998626667073579"/>
        <bgColor rgb="FF999999"/>
      </patternFill>
    </fill>
    <fill>
      <patternFill patternType="solid">
        <fgColor theme="0" tint="-0.34998626667073579"/>
        <bgColor rgb="FFEA9999"/>
      </patternFill>
    </fill>
    <fill>
      <patternFill patternType="solid">
        <fgColor theme="0" tint="-0.34998626667073579"/>
        <bgColor rgb="FFEFEFEF"/>
      </patternFill>
    </fill>
    <fill>
      <patternFill patternType="solid">
        <fgColor theme="0" tint="-0.34998626667073579"/>
        <bgColor rgb="FFCCCCCC"/>
      </patternFill>
    </fill>
    <fill>
      <patternFill patternType="solid">
        <fgColor theme="1"/>
        <bgColor rgb="FF434343"/>
      </patternFill>
    </fill>
  </fills>
  <borders count="2">
    <border>
      <left/>
      <right/>
      <top/>
      <bottom/>
      <diagonal/>
    </border>
    <border>
      <left/>
      <right/>
      <top/>
      <bottom/>
      <diagonal/>
    </border>
  </borders>
  <cellStyleXfs count="1">
    <xf numFmtId="0" fontId="0" fillId="0" borderId="0"/>
  </cellStyleXfs>
  <cellXfs count="223">
    <xf numFmtId="0" fontId="0" fillId="0" borderId="0" xfId="0" applyFont="1" applyAlignment="1"/>
    <xf numFmtId="164" fontId="0" fillId="0" borderId="0" xfId="0" applyNumberFormat="1" applyFont="1" applyAlignment="1">
      <alignment vertical="top" wrapText="1"/>
    </xf>
    <xf numFmtId="0" fontId="1" fillId="0" borderId="0" xfId="0" applyFont="1" applyAlignment="1"/>
    <xf numFmtId="0" fontId="5" fillId="0" borderId="0" xfId="0" applyFont="1" applyAlignment="1">
      <alignment wrapText="1"/>
    </xf>
    <xf numFmtId="164" fontId="8" fillId="4" borderId="0" xfId="0" applyNumberFormat="1" applyFont="1" applyFill="1" applyAlignment="1">
      <alignment horizontal="left" vertical="top"/>
    </xf>
    <xf numFmtId="164" fontId="0" fillId="4" borderId="0" xfId="0" applyNumberFormat="1" applyFont="1" applyFill="1" applyAlignment="1">
      <alignment vertical="top" wrapText="1"/>
    </xf>
    <xf numFmtId="164" fontId="0" fillId="4" borderId="0" xfId="0" applyNumberFormat="1" applyFont="1" applyFill="1" applyAlignment="1">
      <alignment horizontal="left" vertical="top" wrapText="1"/>
    </xf>
    <xf numFmtId="164" fontId="9" fillId="0" borderId="0" xfId="0" applyNumberFormat="1" applyFont="1" applyAlignment="1">
      <alignment vertical="top" wrapText="1"/>
    </xf>
    <xf numFmtId="164" fontId="0" fillId="0" borderId="0" xfId="0" applyNumberFormat="1" applyFont="1" applyAlignment="1">
      <alignment vertical="top" wrapText="1"/>
    </xf>
    <xf numFmtId="164" fontId="0" fillId="0" borderId="0" xfId="0" applyNumberFormat="1" applyFont="1" applyAlignment="1">
      <alignment horizontal="left" vertical="top" wrapText="1"/>
    </xf>
    <xf numFmtId="0" fontId="0" fillId="0" borderId="0" xfId="0" applyFont="1" applyAlignment="1">
      <alignment vertical="top"/>
    </xf>
    <xf numFmtId="164" fontId="0" fillId="0" borderId="0" xfId="0" applyNumberFormat="1" applyFont="1" applyAlignment="1">
      <alignment horizontal="left" wrapText="1"/>
    </xf>
    <xf numFmtId="0" fontId="9" fillId="0" borderId="0" xfId="0" applyFont="1" applyAlignment="1">
      <alignment vertical="top" wrapText="1"/>
    </xf>
    <xf numFmtId="0" fontId="0" fillId="0" borderId="0" xfId="0" applyFont="1" applyAlignment="1">
      <alignment vertical="top" wrapText="1"/>
    </xf>
    <xf numFmtId="0" fontId="8" fillId="4" borderId="0" xfId="0" applyFont="1" applyFill="1" applyAlignment="1">
      <alignment horizontal="left" vertical="top"/>
    </xf>
    <xf numFmtId="0" fontId="0" fillId="4" borderId="0" xfId="0" applyFont="1" applyFill="1" applyAlignment="1">
      <alignment vertical="top" wrapText="1"/>
    </xf>
    <xf numFmtId="164" fontId="0" fillId="4" borderId="0" xfId="0" applyNumberFormat="1" applyFont="1" applyFill="1" applyAlignment="1">
      <alignment horizontal="left" vertical="top" wrapText="1"/>
    </xf>
    <xf numFmtId="164" fontId="0" fillId="0" borderId="0" xfId="0" applyNumberFormat="1" applyFont="1" applyAlignment="1">
      <alignment horizontal="left" vertical="top" wrapText="1"/>
    </xf>
    <xf numFmtId="164" fontId="9" fillId="2" borderId="0" xfId="0" applyNumberFormat="1" applyFont="1" applyFill="1" applyAlignment="1">
      <alignment horizontal="left" vertical="top" wrapText="1"/>
    </xf>
    <xf numFmtId="164" fontId="0" fillId="2" borderId="0" xfId="0" applyNumberFormat="1" applyFont="1" applyFill="1" applyAlignment="1">
      <alignment horizontal="left" vertical="top" wrapText="1"/>
    </xf>
    <xf numFmtId="164" fontId="9" fillId="3" borderId="0" xfId="0" applyNumberFormat="1" applyFont="1" applyFill="1" applyAlignment="1">
      <alignment horizontal="left" vertical="top" wrapText="1"/>
    </xf>
    <xf numFmtId="164" fontId="0" fillId="0" borderId="0" xfId="0" applyNumberFormat="1" applyFont="1" applyAlignment="1"/>
    <xf numFmtId="0" fontId="0" fillId="2" borderId="0" xfId="0" applyFont="1" applyFill="1" applyAlignment="1">
      <alignment horizontal="left" vertical="top" wrapText="1"/>
    </xf>
    <xf numFmtId="164" fontId="9" fillId="0" borderId="0" xfId="0" applyNumberFormat="1" applyFont="1" applyAlignment="1">
      <alignment horizontal="left" vertical="top" wrapText="1"/>
    </xf>
    <xf numFmtId="0" fontId="9" fillId="3" borderId="0" xfId="0" applyFont="1" applyFill="1" applyAlignment="1">
      <alignment vertical="top" wrapText="1"/>
    </xf>
    <xf numFmtId="0" fontId="0" fillId="3" borderId="0" xfId="0" applyFont="1" applyFill="1" applyAlignment="1">
      <alignment vertical="top" wrapText="1"/>
    </xf>
    <xf numFmtId="0" fontId="0" fillId="3" borderId="0" xfId="0" applyFont="1" applyFill="1" applyAlignment="1">
      <alignment horizontal="left" vertical="top" wrapText="1"/>
    </xf>
    <xf numFmtId="0" fontId="0" fillId="0" borderId="0" xfId="0" applyFont="1" applyAlignment="1">
      <alignment horizontal="left" vertical="top" wrapText="1"/>
    </xf>
    <xf numFmtId="0" fontId="12" fillId="3" borderId="0" xfId="0" applyFont="1" applyFill="1" applyAlignment="1">
      <alignment vertical="top" wrapText="1"/>
    </xf>
    <xf numFmtId="0" fontId="13" fillId="0" borderId="0" xfId="0" applyFont="1" applyAlignment="1">
      <alignment vertical="top" wrapText="1"/>
    </xf>
    <xf numFmtId="165" fontId="9" fillId="0" borderId="0" xfId="0" applyNumberFormat="1" applyFont="1" applyAlignment="1">
      <alignment horizontal="left" vertical="top" wrapText="1"/>
    </xf>
    <xf numFmtId="165" fontId="0" fillId="0" borderId="0" xfId="0" applyNumberFormat="1" applyFont="1" applyAlignment="1">
      <alignment horizontal="left" vertical="top" wrapText="1"/>
    </xf>
    <xf numFmtId="165" fontId="0" fillId="0" borderId="0" xfId="0" applyNumberFormat="1" applyFont="1" applyAlignment="1">
      <alignment vertical="top" wrapText="1"/>
    </xf>
    <xf numFmtId="164" fontId="0" fillId="3" borderId="0" xfId="0" applyNumberFormat="1" applyFont="1" applyFill="1" applyAlignment="1">
      <alignment horizontal="left" vertical="top" wrapText="1"/>
    </xf>
    <xf numFmtId="0" fontId="9" fillId="0" borderId="0" xfId="0" applyFont="1" applyAlignment="1">
      <alignment horizontal="left" vertical="top" wrapText="1"/>
    </xf>
    <xf numFmtId="164" fontId="12" fillId="0" borderId="0" xfId="0" applyNumberFormat="1" applyFont="1" applyAlignment="1">
      <alignment vertical="top" wrapText="1"/>
    </xf>
    <xf numFmtId="164" fontId="13" fillId="0" borderId="0" xfId="0" applyNumberFormat="1" applyFont="1" applyAlignment="1">
      <alignment vertical="top" wrapText="1"/>
    </xf>
    <xf numFmtId="164" fontId="13" fillId="0" borderId="0" xfId="0" applyNumberFormat="1" applyFont="1" applyAlignment="1">
      <alignment vertical="top" wrapText="1"/>
    </xf>
    <xf numFmtId="164" fontId="14" fillId="0" borderId="0" xfId="0" applyNumberFormat="1" applyFont="1" applyAlignment="1">
      <alignment horizontal="left" vertical="top" wrapText="1"/>
    </xf>
    <xf numFmtId="0" fontId="9" fillId="3" borderId="0" xfId="0" applyFont="1" applyFill="1" applyAlignment="1">
      <alignment horizontal="left" vertical="top" wrapText="1"/>
    </xf>
    <xf numFmtId="165" fontId="9" fillId="3" borderId="0" xfId="0" applyNumberFormat="1" applyFont="1" applyFill="1" applyAlignment="1">
      <alignment horizontal="left" vertical="top" wrapText="1"/>
    </xf>
    <xf numFmtId="164" fontId="8" fillId="4" borderId="0" xfId="0" applyNumberFormat="1" applyFont="1" applyFill="1" applyAlignment="1">
      <alignment horizontal="left" vertical="top"/>
    </xf>
    <xf numFmtId="0" fontId="14" fillId="0" borderId="0" xfId="0" applyFont="1" applyAlignment="1">
      <alignment vertical="top"/>
    </xf>
    <xf numFmtId="0" fontId="14" fillId="0" borderId="0" xfId="0" applyFont="1" applyAlignment="1">
      <alignment vertical="top"/>
    </xf>
    <xf numFmtId="164" fontId="0" fillId="3" borderId="0" xfId="0" applyNumberFormat="1" applyFont="1" applyFill="1" applyAlignment="1">
      <alignment vertical="top" wrapText="1"/>
    </xf>
    <xf numFmtId="0" fontId="0" fillId="0" borderId="0" xfId="0" applyFont="1" applyAlignment="1">
      <alignment vertical="top" wrapText="1"/>
    </xf>
    <xf numFmtId="0" fontId="1" fillId="0" borderId="0" xfId="0" applyFont="1" applyAlignment="1">
      <alignment wrapText="1"/>
    </xf>
    <xf numFmtId="164" fontId="15" fillId="0" borderId="0" xfId="0" applyNumberFormat="1" applyFont="1" applyAlignment="1">
      <alignment horizontal="left" vertical="top" wrapText="1"/>
    </xf>
    <xf numFmtId="165" fontId="8" fillId="4" borderId="0" xfId="0" applyNumberFormat="1" applyFont="1" applyFill="1" applyAlignment="1">
      <alignment horizontal="left" vertical="top"/>
    </xf>
    <xf numFmtId="165" fontId="0" fillId="4" borderId="0" xfId="0" applyNumberFormat="1" applyFont="1" applyFill="1" applyAlignment="1">
      <alignment vertical="top" wrapText="1"/>
    </xf>
    <xf numFmtId="165" fontId="0" fillId="4" borderId="0" xfId="0" applyNumberFormat="1" applyFont="1" applyFill="1" applyAlignment="1">
      <alignment horizontal="left" vertical="top" wrapText="1"/>
    </xf>
    <xf numFmtId="165" fontId="9" fillId="0" borderId="0" xfId="0" applyNumberFormat="1" applyFont="1" applyAlignment="1">
      <alignment vertical="top" wrapText="1"/>
    </xf>
    <xf numFmtId="165" fontId="0" fillId="0" borderId="0" xfId="0" applyNumberFormat="1" applyFont="1" applyAlignment="1">
      <alignment horizontal="left" vertical="top" wrapText="1"/>
    </xf>
    <xf numFmtId="165" fontId="9" fillId="2" borderId="0" xfId="0" applyNumberFormat="1" applyFont="1" applyFill="1" applyAlignment="1">
      <alignment vertical="top" wrapText="1"/>
    </xf>
    <xf numFmtId="165" fontId="0" fillId="2" borderId="0" xfId="0" applyNumberFormat="1" applyFont="1" applyFill="1" applyAlignment="1">
      <alignment vertical="top" wrapText="1"/>
    </xf>
    <xf numFmtId="165" fontId="0" fillId="2" borderId="0" xfId="0" applyNumberFormat="1" applyFont="1" applyFill="1" applyAlignment="1">
      <alignment horizontal="left" vertical="top" wrapText="1"/>
    </xf>
    <xf numFmtId="164" fontId="9" fillId="0" borderId="0" xfId="0" applyNumberFormat="1" applyFont="1" applyAlignment="1">
      <alignment horizontal="left" vertical="top" wrapText="1"/>
    </xf>
    <xf numFmtId="164" fontId="0" fillId="0" borderId="0" xfId="0" applyNumberFormat="1" applyFont="1" applyAlignment="1">
      <alignment horizontal="left" vertical="top" wrapText="1"/>
    </xf>
    <xf numFmtId="0" fontId="14" fillId="3" borderId="0" xfId="0" applyFont="1" applyFill="1" applyAlignment="1">
      <alignment horizontal="left" vertical="top" wrapText="1"/>
    </xf>
    <xf numFmtId="0" fontId="0" fillId="0" borderId="0" xfId="0" applyFont="1" applyAlignment="1">
      <alignment horizontal="left" vertical="top" wrapText="1"/>
    </xf>
    <xf numFmtId="0" fontId="9" fillId="2" borderId="0" xfId="0" applyFont="1" applyFill="1" applyAlignment="1">
      <alignment horizontal="left" vertical="top" wrapText="1"/>
    </xf>
    <xf numFmtId="0" fontId="0" fillId="2" borderId="0" xfId="0" applyFont="1" applyFill="1" applyAlignment="1">
      <alignment horizontal="left" vertical="top"/>
    </xf>
    <xf numFmtId="0" fontId="13" fillId="2" borderId="0" xfId="0" applyFont="1" applyFill="1" applyAlignment="1">
      <alignment vertical="top" wrapText="1"/>
    </xf>
    <xf numFmtId="164" fontId="13" fillId="2" borderId="0" xfId="0" applyNumberFormat="1" applyFont="1" applyFill="1" applyAlignment="1">
      <alignment vertical="top" wrapText="1"/>
    </xf>
    <xf numFmtId="164" fontId="0" fillId="2" borderId="0" xfId="0" applyNumberFormat="1" applyFont="1" applyFill="1" applyAlignment="1">
      <alignment horizontal="left" vertical="top" wrapText="1"/>
    </xf>
    <xf numFmtId="164" fontId="0" fillId="2" borderId="0" xfId="0" applyNumberFormat="1" applyFont="1" applyFill="1" applyAlignment="1">
      <alignment horizontal="left" vertical="top"/>
    </xf>
    <xf numFmtId="164" fontId="0" fillId="2" borderId="0" xfId="0" applyNumberFormat="1" applyFont="1" applyFill="1" applyAlignment="1">
      <alignment horizontal="left" vertical="top" wrapText="1"/>
    </xf>
    <xf numFmtId="164" fontId="9" fillId="2" borderId="0" xfId="0" applyNumberFormat="1" applyFont="1" applyFill="1" applyAlignment="1">
      <alignment horizontal="left" vertical="top" wrapText="1"/>
    </xf>
    <xf numFmtId="0" fontId="8" fillId="6" borderId="0" xfId="0" applyFont="1" applyFill="1" applyAlignment="1">
      <alignment horizontal="left" vertical="top"/>
    </xf>
    <xf numFmtId="164" fontId="0" fillId="6" borderId="0" xfId="0" applyNumberFormat="1" applyFont="1" applyFill="1" applyAlignment="1">
      <alignment vertical="top" wrapText="1"/>
    </xf>
    <xf numFmtId="0" fontId="0" fillId="0" borderId="0" xfId="0" applyFont="1" applyAlignment="1">
      <alignment horizontal="left" vertical="top" wrapText="1"/>
    </xf>
    <xf numFmtId="0" fontId="8" fillId="4" borderId="0" xfId="0" applyFont="1" applyFill="1" applyAlignment="1">
      <alignment vertical="top" wrapText="1"/>
    </xf>
    <xf numFmtId="164" fontId="8" fillId="4" borderId="0" xfId="0" applyNumberFormat="1" applyFont="1" applyFill="1" applyAlignment="1">
      <alignment horizontal="left" vertical="top" wrapText="1"/>
    </xf>
    <xf numFmtId="0" fontId="8" fillId="4" borderId="0" xfId="0" applyFont="1" applyFill="1" applyAlignment="1">
      <alignment vertical="top"/>
    </xf>
    <xf numFmtId="0" fontId="0" fillId="0" borderId="0" xfId="0" applyFont="1" applyAlignment="1">
      <alignment vertical="top" wrapText="1"/>
    </xf>
    <xf numFmtId="165" fontId="0" fillId="3" borderId="0" xfId="0" applyNumberFormat="1" applyFont="1" applyFill="1" applyAlignment="1">
      <alignment vertical="top" wrapText="1"/>
    </xf>
    <xf numFmtId="165" fontId="0" fillId="5" borderId="0" xfId="0" applyNumberFormat="1" applyFont="1" applyFill="1" applyAlignment="1"/>
    <xf numFmtId="165" fontId="0" fillId="5" borderId="0" xfId="0" applyNumberFormat="1" applyFont="1" applyFill="1" applyAlignment="1">
      <alignment vertical="top" wrapText="1"/>
    </xf>
    <xf numFmtId="165" fontId="9" fillId="3" borderId="0" xfId="0" applyNumberFormat="1" applyFont="1" applyFill="1" applyAlignment="1">
      <alignment vertical="top" wrapText="1"/>
    </xf>
    <xf numFmtId="0" fontId="8" fillId="4" borderId="0" xfId="0" applyFont="1" applyFill="1" applyAlignment="1">
      <alignment vertical="center"/>
    </xf>
    <xf numFmtId="0" fontId="13" fillId="4" borderId="0" xfId="0" applyFont="1" applyFill="1" applyAlignment="1">
      <alignment vertical="top" wrapText="1"/>
    </xf>
    <xf numFmtId="0" fontId="0" fillId="4" borderId="0" xfId="0" applyFont="1" applyFill="1" applyAlignment="1">
      <alignment horizontal="left" vertical="top" wrapText="1"/>
    </xf>
    <xf numFmtId="0" fontId="9" fillId="6" borderId="0" xfId="0" applyFont="1" applyFill="1" applyAlignment="1">
      <alignment horizontal="left" vertical="top"/>
    </xf>
    <xf numFmtId="165" fontId="0" fillId="6" borderId="0" xfId="0" applyNumberFormat="1" applyFont="1" applyFill="1" applyAlignment="1">
      <alignment vertical="top" wrapText="1"/>
    </xf>
    <xf numFmtId="164" fontId="0" fillId="6" borderId="0" xfId="0" applyNumberFormat="1" applyFont="1" applyFill="1" applyAlignment="1">
      <alignment horizontal="left" vertical="top" wrapText="1"/>
    </xf>
    <xf numFmtId="0" fontId="0" fillId="0" borderId="0" xfId="0" applyFont="1" applyAlignment="1">
      <alignment wrapText="1"/>
    </xf>
    <xf numFmtId="0" fontId="0" fillId="0" borderId="0" xfId="0" applyFont="1" applyAlignment="1"/>
    <xf numFmtId="164" fontId="0" fillId="3" borderId="0" xfId="0" applyNumberFormat="1" applyFont="1" applyFill="1" applyAlignment="1">
      <alignment wrapText="1"/>
    </xf>
    <xf numFmtId="0" fontId="0" fillId="3" borderId="0" xfId="0" applyFont="1" applyFill="1" applyAlignment="1">
      <alignment wrapText="1"/>
    </xf>
    <xf numFmtId="165" fontId="0" fillId="0" borderId="0" xfId="0" applyNumberFormat="1" applyFont="1" applyAlignment="1">
      <alignment vertical="top" wrapText="1"/>
    </xf>
    <xf numFmtId="164" fontId="16" fillId="0" borderId="0" xfId="0" applyNumberFormat="1" applyFont="1" applyAlignment="1">
      <alignment wrapText="1"/>
    </xf>
    <xf numFmtId="165" fontId="0" fillId="3" borderId="0" xfId="0" applyNumberFormat="1" applyFont="1" applyFill="1" applyAlignment="1">
      <alignment vertical="top" wrapText="1"/>
    </xf>
    <xf numFmtId="0" fontId="17" fillId="0" borderId="0" xfId="0" applyFont="1" applyAlignment="1"/>
    <xf numFmtId="0" fontId="17" fillId="0" borderId="0" xfId="0" applyFont="1" applyAlignment="1"/>
    <xf numFmtId="0" fontId="0" fillId="3" borderId="0" xfId="0" applyFont="1" applyFill="1" applyAlignment="1">
      <alignment wrapText="1"/>
    </xf>
    <xf numFmtId="0" fontId="9" fillId="3" borderId="0" xfId="0" applyFont="1" applyFill="1" applyAlignment="1"/>
    <xf numFmtId="0" fontId="9" fillId="3" borderId="0" xfId="0" applyFont="1" applyFill="1" applyAlignment="1"/>
    <xf numFmtId="0" fontId="0" fillId="3" borderId="0" xfId="0" applyFont="1" applyFill="1" applyAlignment="1"/>
    <xf numFmtId="0" fontId="14" fillId="0" borderId="0" xfId="0" applyFont="1" applyAlignment="1"/>
    <xf numFmtId="0" fontId="9" fillId="0" borderId="0" xfId="0" applyFont="1" applyAlignment="1">
      <alignment horizontal="left" vertical="top"/>
    </xf>
    <xf numFmtId="0" fontId="0" fillId="6" borderId="0" xfId="0" applyFont="1" applyFill="1" applyAlignment="1">
      <alignment horizontal="left" vertical="top" wrapText="1"/>
    </xf>
    <xf numFmtId="0" fontId="0" fillId="6" borderId="0" xfId="0" applyFont="1" applyFill="1" applyAlignment="1">
      <alignment horizontal="left" vertical="top" wrapText="1"/>
    </xf>
    <xf numFmtId="0" fontId="0" fillId="6" borderId="0" xfId="0" applyFont="1" applyFill="1" applyAlignment="1">
      <alignment vertical="top" wrapText="1"/>
    </xf>
    <xf numFmtId="165" fontId="0" fillId="6" borderId="0" xfId="0" applyNumberFormat="1" applyFont="1" applyFill="1" applyAlignment="1">
      <alignment horizontal="left" vertical="top" wrapText="1"/>
    </xf>
    <xf numFmtId="0" fontId="0" fillId="3" borderId="0" xfId="0" applyFont="1" applyFill="1" applyAlignment="1">
      <alignment vertical="top"/>
    </xf>
    <xf numFmtId="0" fontId="9" fillId="3" borderId="0" xfId="0" applyFont="1" applyFill="1" applyAlignment="1">
      <alignment horizontal="left" vertical="top"/>
    </xf>
    <xf numFmtId="0" fontId="0" fillId="3" borderId="0" xfId="0" applyFont="1" applyFill="1" applyAlignment="1">
      <alignment horizontal="left" vertical="top" wrapText="1"/>
    </xf>
    <xf numFmtId="165" fontId="8" fillId="4" borderId="0" xfId="0" applyNumberFormat="1" applyFont="1" applyFill="1" applyAlignment="1">
      <alignment horizontal="left" vertical="top" wrapText="1"/>
    </xf>
    <xf numFmtId="0" fontId="9" fillId="5" borderId="0" xfId="0" applyFont="1" applyFill="1" applyAlignment="1">
      <alignment horizontal="left" vertical="top"/>
    </xf>
    <xf numFmtId="0" fontId="0" fillId="5" borderId="0" xfId="0" applyFont="1" applyFill="1" applyAlignment="1">
      <alignment vertical="top" wrapText="1"/>
    </xf>
    <xf numFmtId="164" fontId="0" fillId="5" borderId="0" xfId="0" applyNumberFormat="1" applyFont="1" applyFill="1" applyAlignment="1">
      <alignment horizontal="left" vertical="top" wrapText="1"/>
    </xf>
    <xf numFmtId="0" fontId="9" fillId="0" borderId="0" xfId="0" applyFont="1" applyAlignment="1">
      <alignment vertical="top"/>
    </xf>
    <xf numFmtId="0" fontId="11" fillId="4" borderId="0" xfId="0" applyFont="1" applyFill="1" applyAlignment="1">
      <alignment vertical="top"/>
    </xf>
    <xf numFmtId="0" fontId="0" fillId="0" borderId="0" xfId="0" applyFont="1" applyAlignment="1">
      <alignment wrapText="1"/>
    </xf>
    <xf numFmtId="0" fontId="8" fillId="4" borderId="0" xfId="0" applyFont="1" applyFill="1" applyAlignment="1">
      <alignment horizontal="left" vertical="top" wrapText="1"/>
    </xf>
    <xf numFmtId="0" fontId="0" fillId="4" borderId="0" xfId="0" applyFont="1" applyFill="1" applyAlignment="1">
      <alignment horizontal="left" vertical="top" wrapText="1"/>
    </xf>
    <xf numFmtId="0" fontId="18" fillId="0" borderId="0" xfId="0" applyFont="1" applyAlignment="1">
      <alignment wrapText="1"/>
    </xf>
    <xf numFmtId="0" fontId="8" fillId="4" borderId="0" xfId="0" applyFont="1" applyFill="1" applyAlignment="1">
      <alignment vertical="top" wrapText="1"/>
    </xf>
    <xf numFmtId="0" fontId="9" fillId="0" borderId="0" xfId="0" applyFont="1" applyAlignment="1">
      <alignment vertical="top"/>
    </xf>
    <xf numFmtId="0" fontId="13" fillId="0" borderId="0" xfId="0" applyFont="1" applyAlignment="1">
      <alignment vertical="top" wrapText="1"/>
    </xf>
    <xf numFmtId="0" fontId="0" fillId="0" borderId="0" xfId="0" applyFont="1" applyAlignment="1"/>
    <xf numFmtId="0" fontId="19" fillId="3" borderId="0" xfId="0" applyFont="1" applyFill="1" applyAlignment="1">
      <alignment horizontal="left" vertical="top" wrapText="1"/>
    </xf>
    <xf numFmtId="164" fontId="0" fillId="0" borderId="0" xfId="0" applyNumberFormat="1" applyFont="1" applyFill="1" applyAlignment="1">
      <alignment horizontal="left" vertical="top" wrapText="1"/>
    </xf>
    <xf numFmtId="164" fontId="12" fillId="0" borderId="0" xfId="0" applyNumberFormat="1" applyFont="1" applyFill="1" applyAlignment="1">
      <alignment vertical="top" wrapText="1"/>
    </xf>
    <xf numFmtId="164" fontId="13" fillId="0" borderId="0" xfId="0" applyNumberFormat="1" applyFont="1" applyFill="1" applyAlignment="1">
      <alignment vertical="top" wrapText="1"/>
    </xf>
    <xf numFmtId="0" fontId="13" fillId="0" borderId="0" xfId="0" applyFont="1" applyFill="1" applyAlignment="1">
      <alignment vertical="top" wrapText="1"/>
    </xf>
    <xf numFmtId="164" fontId="9" fillId="0" borderId="0" xfId="0" applyNumberFormat="1" applyFont="1" applyFill="1" applyAlignment="1">
      <alignment horizontal="left" vertical="top" wrapText="1"/>
    </xf>
    <xf numFmtId="0" fontId="0" fillId="0" borderId="0" xfId="0" applyFont="1" applyFill="1" applyAlignment="1">
      <alignment horizontal="left" vertical="top" wrapText="1"/>
    </xf>
    <xf numFmtId="0" fontId="9" fillId="0" borderId="0" xfId="0" applyFont="1" applyFill="1" applyAlignment="1">
      <alignment horizontal="left" vertical="top" wrapText="1"/>
    </xf>
    <xf numFmtId="165" fontId="0" fillId="0" borderId="0" xfId="0" applyNumberFormat="1" applyFont="1" applyFill="1" applyAlignment="1">
      <alignment vertical="top" wrapText="1"/>
    </xf>
    <xf numFmtId="0" fontId="3" fillId="0" borderId="0" xfId="0" applyFont="1" applyFill="1" applyAlignment="1">
      <alignment wrapText="1"/>
    </xf>
    <xf numFmtId="165" fontId="9" fillId="7" borderId="0" xfId="0" applyNumberFormat="1" applyFont="1" applyFill="1" applyAlignment="1">
      <alignment vertical="top" wrapText="1"/>
    </xf>
    <xf numFmtId="165" fontId="0" fillId="7" borderId="0" xfId="0" applyNumberFormat="1" applyFont="1" applyFill="1" applyAlignment="1">
      <alignment vertical="top" wrapText="1"/>
    </xf>
    <xf numFmtId="165" fontId="0" fillId="7" borderId="0" xfId="0" applyNumberFormat="1" applyFont="1" applyFill="1" applyAlignment="1">
      <alignment horizontal="left" vertical="top" wrapText="1"/>
    </xf>
    <xf numFmtId="0" fontId="9" fillId="7" borderId="0" xfId="0" applyFont="1" applyFill="1" applyAlignment="1">
      <alignment vertical="top" wrapText="1"/>
    </xf>
    <xf numFmtId="0" fontId="0" fillId="7" borderId="0" xfId="0" applyFont="1" applyFill="1" applyAlignment="1">
      <alignment vertical="top" wrapText="1"/>
    </xf>
    <xf numFmtId="0" fontId="0" fillId="7" borderId="0" xfId="0" applyFont="1" applyFill="1" applyAlignment="1">
      <alignment horizontal="left" vertical="top" wrapText="1"/>
    </xf>
    <xf numFmtId="164" fontId="0" fillId="7" borderId="0" xfId="0" applyNumberFormat="1" applyFont="1" applyFill="1" applyAlignment="1">
      <alignment horizontal="left" vertical="top" wrapText="1"/>
    </xf>
    <xf numFmtId="0" fontId="0" fillId="0" borderId="0" xfId="0" applyFont="1" applyAlignment="1"/>
    <xf numFmtId="0" fontId="0" fillId="0" borderId="0" xfId="0" applyFont="1" applyAlignment="1"/>
    <xf numFmtId="0" fontId="1" fillId="2" borderId="1" xfId="0" applyFont="1" applyFill="1" applyBorder="1" applyAlignment="1">
      <alignment vertical="top" wrapText="1"/>
    </xf>
    <xf numFmtId="165" fontId="9" fillId="6" borderId="0" xfId="0" applyNumberFormat="1" applyFont="1" applyFill="1" applyAlignment="1">
      <alignment vertical="top"/>
    </xf>
    <xf numFmtId="0" fontId="9" fillId="8" borderId="0" xfId="0" applyFont="1" applyFill="1" applyAlignment="1">
      <alignment horizontal="left" vertical="top"/>
    </xf>
    <xf numFmtId="0" fontId="0" fillId="8" borderId="0" xfId="0" applyFont="1" applyFill="1" applyAlignment="1">
      <alignment horizontal="left" vertical="top" wrapText="1"/>
    </xf>
    <xf numFmtId="0" fontId="0" fillId="9" borderId="0" xfId="0" applyFont="1" applyFill="1" applyAlignment="1"/>
    <xf numFmtId="165" fontId="13" fillId="3" borderId="0" xfId="0" applyNumberFormat="1" applyFont="1" applyFill="1" applyAlignment="1">
      <alignment horizontal="left" vertical="top" wrapText="1"/>
    </xf>
    <xf numFmtId="165" fontId="8" fillId="10" borderId="0" xfId="0" applyNumberFormat="1" applyFont="1" applyFill="1" applyAlignment="1">
      <alignment horizontal="left" vertical="top"/>
    </xf>
    <xf numFmtId="0" fontId="8" fillId="10" borderId="0" xfId="0" applyFont="1" applyFill="1" applyAlignment="1">
      <alignment horizontal="left" vertical="top"/>
    </xf>
    <xf numFmtId="0" fontId="11" fillId="10" borderId="0" xfId="0" applyFont="1" applyFill="1" applyAlignment="1">
      <alignment horizontal="left" vertical="top"/>
    </xf>
    <xf numFmtId="0" fontId="0" fillId="11" borderId="0" xfId="0" applyFont="1" applyFill="1" applyAlignment="1"/>
    <xf numFmtId="164" fontId="8" fillId="12" borderId="0" xfId="0" applyNumberFormat="1" applyFont="1" applyFill="1" applyAlignment="1">
      <alignment horizontal="left" vertical="top"/>
    </xf>
    <xf numFmtId="0" fontId="9" fillId="13" borderId="0" xfId="0" applyFont="1" applyFill="1" applyAlignment="1">
      <alignment horizontal="left" vertical="top" wrapText="1"/>
    </xf>
    <xf numFmtId="0" fontId="8" fillId="12" borderId="0" xfId="0" applyFont="1" applyFill="1" applyAlignment="1">
      <alignment horizontal="left" vertical="top"/>
    </xf>
    <xf numFmtId="164" fontId="9" fillId="13" borderId="0" xfId="0" applyNumberFormat="1" applyFont="1" applyFill="1" applyAlignment="1">
      <alignment horizontal="left" vertical="top"/>
    </xf>
    <xf numFmtId="0" fontId="11" fillId="12" borderId="0" xfId="0" applyFont="1" applyFill="1" applyAlignment="1">
      <alignment horizontal="left" vertical="top"/>
    </xf>
    <xf numFmtId="0" fontId="9" fillId="13" borderId="0" xfId="0" applyFont="1" applyFill="1" applyAlignment="1">
      <alignment horizontal="left"/>
    </xf>
    <xf numFmtId="0" fontId="12" fillId="13" borderId="0" xfId="0" applyFont="1" applyFill="1" applyAlignment="1">
      <alignment horizontal="left" vertical="top" wrapText="1"/>
    </xf>
    <xf numFmtId="0" fontId="10" fillId="13" borderId="0" xfId="0" applyFont="1" applyFill="1" applyAlignment="1">
      <alignment horizontal="left" vertical="top" wrapText="1"/>
    </xf>
    <xf numFmtId="165" fontId="8" fillId="12" borderId="0" xfId="0" applyNumberFormat="1" applyFont="1" applyFill="1" applyAlignment="1">
      <alignment horizontal="left" vertical="top"/>
    </xf>
    <xf numFmtId="0" fontId="8" fillId="15" borderId="0" xfId="0" applyFont="1" applyFill="1" applyAlignment="1">
      <alignment horizontal="left" vertical="top"/>
    </xf>
    <xf numFmtId="0" fontId="0" fillId="14" borderId="0" xfId="0" applyFont="1" applyFill="1" applyAlignment="1">
      <alignment horizontal="left"/>
    </xf>
    <xf numFmtId="0" fontId="8" fillId="12" borderId="0" xfId="0" applyFont="1" applyFill="1" applyAlignment="1">
      <alignment vertical="center"/>
    </xf>
    <xf numFmtId="0" fontId="9" fillId="15" borderId="0" xfId="0" applyFont="1" applyFill="1" applyAlignment="1">
      <alignment horizontal="left" vertical="top"/>
    </xf>
    <xf numFmtId="0" fontId="9" fillId="15" borderId="0" xfId="0" applyFont="1" applyFill="1" applyAlignment="1">
      <alignment horizontal="left" vertical="top" wrapText="1"/>
    </xf>
    <xf numFmtId="0" fontId="9" fillId="12" borderId="0" xfId="0" applyFont="1" applyFill="1" applyAlignment="1">
      <alignment horizontal="left" vertical="top" wrapText="1"/>
    </xf>
    <xf numFmtId="0" fontId="9" fillId="13" borderId="0" xfId="0" applyFont="1" applyFill="1" applyAlignment="1">
      <alignment horizontal="left" vertical="top"/>
    </xf>
    <xf numFmtId="0" fontId="11" fillId="12" borderId="0" xfId="0" applyFont="1" applyFill="1" applyAlignment="1">
      <alignment horizontal="left" vertical="top" wrapText="1"/>
    </xf>
    <xf numFmtId="0" fontId="11" fillId="14" borderId="0" xfId="0" applyFont="1" applyFill="1" applyAlignment="1">
      <alignment horizontal="left" vertical="top"/>
    </xf>
    <xf numFmtId="0" fontId="0" fillId="13" borderId="0" xfId="0" applyFont="1" applyFill="1" applyAlignment="1">
      <alignment horizontal="left" vertical="top" wrapText="1"/>
    </xf>
    <xf numFmtId="0" fontId="9" fillId="11" borderId="0" xfId="0" applyFont="1" applyFill="1" applyAlignment="1">
      <alignment horizontal="left" vertical="top" wrapText="1"/>
    </xf>
    <xf numFmtId="0" fontId="6" fillId="16" borderId="0" xfId="0" applyFont="1" applyFill="1" applyAlignment="1">
      <alignment horizontal="left" vertical="top" wrapText="1"/>
    </xf>
    <xf numFmtId="164" fontId="7" fillId="16" borderId="0" xfId="0" applyNumberFormat="1" applyFont="1" applyFill="1" applyAlignment="1">
      <alignment vertical="top" wrapText="1"/>
    </xf>
    <xf numFmtId="164" fontId="0" fillId="16" borderId="0" xfId="0" applyNumberFormat="1" applyFont="1" applyFill="1" applyAlignment="1">
      <alignment vertical="top" wrapText="1"/>
    </xf>
    <xf numFmtId="164" fontId="6" fillId="16" borderId="0" xfId="0" applyNumberFormat="1" applyFont="1" applyFill="1" applyAlignment="1">
      <alignment horizontal="left" vertical="top" wrapText="1"/>
    </xf>
    <xf numFmtId="164" fontId="2" fillId="0" borderId="0" xfId="0" applyNumberFormat="1" applyFont="1" applyFill="1" applyAlignment="1">
      <alignment horizontal="left" vertical="top"/>
    </xf>
    <xf numFmtId="0" fontId="4" fillId="0" borderId="0" xfId="0" applyFont="1" applyFill="1" applyAlignment="1">
      <alignment horizontal="left" vertical="center" textRotation="90"/>
    </xf>
    <xf numFmtId="0" fontId="0" fillId="0" borderId="0" xfId="0" applyFont="1" applyFill="1" applyAlignment="1"/>
    <xf numFmtId="0" fontId="21" fillId="13" borderId="0" xfId="0" applyFont="1" applyFill="1" applyAlignment="1">
      <alignment horizontal="left" vertical="top" wrapText="1"/>
    </xf>
    <xf numFmtId="164" fontId="21" fillId="0" borderId="0" xfId="0" applyNumberFormat="1" applyFont="1" applyAlignment="1">
      <alignment horizontal="left" vertical="top" wrapText="1"/>
    </xf>
    <xf numFmtId="164" fontId="20" fillId="0" borderId="0" xfId="0" applyNumberFormat="1" applyFont="1" applyAlignment="1">
      <alignment horizontal="left" vertical="top" wrapText="1"/>
    </xf>
    <xf numFmtId="0" fontId="20" fillId="0" borderId="0" xfId="0" applyFont="1" applyAlignment="1"/>
    <xf numFmtId="165" fontId="11" fillId="10" borderId="0" xfId="0" applyNumberFormat="1" applyFont="1" applyFill="1" applyAlignment="1">
      <alignment horizontal="left" vertical="top"/>
    </xf>
    <xf numFmtId="165" fontId="0" fillId="10" borderId="0" xfId="0" applyNumberFormat="1" applyFont="1" applyFill="1" applyAlignment="1">
      <alignment horizontal="left" vertical="top" wrapText="1"/>
    </xf>
    <xf numFmtId="0" fontId="0" fillId="10" borderId="0" xfId="0" applyFont="1" applyFill="1" applyAlignment="1">
      <alignment horizontal="left" vertical="top" wrapText="1"/>
    </xf>
    <xf numFmtId="164" fontId="9" fillId="0" borderId="0" xfId="0" applyNumberFormat="1" applyFont="1" applyFill="1" applyAlignment="1">
      <alignment vertical="top" wrapText="1"/>
    </xf>
    <xf numFmtId="164" fontId="0" fillId="0" borderId="0" xfId="0" applyNumberFormat="1" applyFont="1" applyFill="1" applyAlignment="1">
      <alignment vertical="top" wrapText="1"/>
    </xf>
    <xf numFmtId="0" fontId="20" fillId="0" borderId="0" xfId="0" applyFont="1" applyAlignment="1">
      <alignment vertical="top" wrapText="1"/>
    </xf>
    <xf numFmtId="0" fontId="21" fillId="0" borderId="0" xfId="0" applyFont="1" applyAlignment="1">
      <alignment horizontal="left" vertical="top" wrapText="1"/>
    </xf>
    <xf numFmtId="0" fontId="20" fillId="0" borderId="0" xfId="0" applyFont="1" applyAlignment="1">
      <alignment horizontal="left" vertical="top" wrapText="1"/>
    </xf>
    <xf numFmtId="0" fontId="21" fillId="3" borderId="0" xfId="0" applyFont="1" applyFill="1" applyAlignment="1">
      <alignment horizontal="left" vertical="top" wrapText="1"/>
    </xf>
    <xf numFmtId="164" fontId="20" fillId="3" borderId="0" xfId="0" applyNumberFormat="1" applyFont="1" applyFill="1" applyAlignment="1">
      <alignment horizontal="left" vertical="top" wrapText="1"/>
    </xf>
    <xf numFmtId="164" fontId="20" fillId="3" borderId="0" xfId="0" applyNumberFormat="1" applyFont="1" applyFill="1" applyAlignment="1"/>
    <xf numFmtId="164" fontId="20" fillId="0" borderId="0" xfId="0" applyNumberFormat="1" applyFont="1" applyAlignment="1">
      <alignment vertical="top" wrapText="1"/>
    </xf>
    <xf numFmtId="0" fontId="8" fillId="10" borderId="0" xfId="0" applyFont="1" applyFill="1" applyAlignment="1">
      <alignment vertical="top" wrapText="1"/>
    </xf>
    <xf numFmtId="165" fontId="8" fillId="10" borderId="0" xfId="0" applyNumberFormat="1" applyFont="1" applyFill="1" applyAlignment="1">
      <alignment horizontal="left" vertical="top" wrapText="1"/>
    </xf>
    <xf numFmtId="0" fontId="21" fillId="3" borderId="0" xfId="0" applyFont="1" applyFill="1" applyAlignment="1">
      <alignment vertical="top" wrapText="1"/>
    </xf>
    <xf numFmtId="0" fontId="20" fillId="3" borderId="0" xfId="0" applyFont="1" applyFill="1" applyAlignment="1">
      <alignment vertical="top" wrapText="1"/>
    </xf>
    <xf numFmtId="0" fontId="20" fillId="3" borderId="0" xfId="0" applyFont="1" applyFill="1" applyAlignment="1">
      <alignment horizontal="left" vertical="top" wrapText="1"/>
    </xf>
    <xf numFmtId="0" fontId="21" fillId="0" borderId="0" xfId="0" applyFont="1" applyFill="1" applyAlignment="1">
      <alignment vertical="top"/>
    </xf>
    <xf numFmtId="0" fontId="20" fillId="0" borderId="0" xfId="0" applyFont="1" applyFill="1" applyAlignment="1">
      <alignment vertical="top" wrapText="1"/>
    </xf>
    <xf numFmtId="0" fontId="20" fillId="0" borderId="0" xfId="0" applyFont="1" applyFill="1" applyAlignment="1">
      <alignment vertical="top"/>
    </xf>
    <xf numFmtId="0" fontId="20" fillId="0" borderId="0" xfId="0" applyFont="1" applyFill="1" applyAlignment="1">
      <alignment wrapText="1"/>
    </xf>
    <xf numFmtId="0" fontId="20" fillId="0" borderId="0" xfId="0" applyFont="1" applyAlignment="1">
      <alignment horizontal="left" vertical="top"/>
    </xf>
    <xf numFmtId="0" fontId="21" fillId="0" borderId="0" xfId="0" applyFont="1" applyFill="1" applyAlignment="1">
      <alignment horizontal="left" vertical="top" wrapText="1"/>
    </xf>
    <xf numFmtId="0" fontId="20" fillId="0" borderId="0" xfId="0" applyFont="1" applyFill="1" applyAlignment="1">
      <alignment horizontal="left" vertical="top" wrapText="1"/>
    </xf>
    <xf numFmtId="164" fontId="20" fillId="0" borderId="0" xfId="0" applyNumberFormat="1" applyFont="1" applyFill="1" applyAlignment="1">
      <alignment horizontal="left" vertical="top" wrapText="1"/>
    </xf>
    <xf numFmtId="0" fontId="21" fillId="0" borderId="0" xfId="0" applyFont="1" applyFill="1" applyAlignment="1">
      <alignment vertical="top" wrapText="1"/>
    </xf>
    <xf numFmtId="0" fontId="21" fillId="0" borderId="0" xfId="0" applyFont="1" applyAlignment="1">
      <alignment vertical="top" wrapText="1"/>
    </xf>
    <xf numFmtId="164" fontId="21" fillId="0" borderId="0" xfId="0" applyNumberFormat="1" applyFont="1" applyFill="1" applyAlignment="1">
      <alignment vertical="top" wrapText="1"/>
    </xf>
    <xf numFmtId="164" fontId="20" fillId="0" borderId="0" xfId="0" applyNumberFormat="1" applyFont="1" applyFill="1" applyAlignment="1">
      <alignment vertical="top" wrapText="1"/>
    </xf>
    <xf numFmtId="164" fontId="13" fillId="0" borderId="0" xfId="0" applyNumberFormat="1" applyFont="1" applyAlignment="1">
      <alignment horizontal="left" vertical="top" wrapText="1"/>
    </xf>
    <xf numFmtId="165" fontId="21" fillId="3" borderId="0" xfId="0" applyNumberFormat="1" applyFont="1" applyFill="1" applyAlignment="1">
      <alignment vertical="top" wrapText="1"/>
    </xf>
    <xf numFmtId="165" fontId="20" fillId="3" borderId="0" xfId="0" applyNumberFormat="1" applyFont="1" applyFill="1" applyAlignment="1">
      <alignment vertical="top" wrapText="1"/>
    </xf>
    <xf numFmtId="165" fontId="21" fillId="0" borderId="0" xfId="0" applyNumberFormat="1" applyFont="1" applyAlignment="1">
      <alignment vertical="top" wrapText="1"/>
    </xf>
    <xf numFmtId="0" fontId="23" fillId="0" borderId="0" xfId="0" applyFont="1" applyAlignment="1">
      <alignment vertical="top" wrapText="1"/>
    </xf>
    <xf numFmtId="0" fontId="22" fillId="13" borderId="0" xfId="0" applyFont="1" applyFill="1" applyAlignment="1">
      <alignment horizontal="left" vertical="top"/>
    </xf>
    <xf numFmtId="0" fontId="23" fillId="0" borderId="0" xfId="0" applyFont="1" applyAlignment="1">
      <alignment wrapText="1"/>
    </xf>
    <xf numFmtId="0" fontId="13" fillId="0" borderId="0" xfId="0" applyFont="1" applyAlignment="1">
      <alignment wrapText="1"/>
    </xf>
    <xf numFmtId="165" fontId="13" fillId="0" borderId="0" xfId="0" applyNumberFormat="1" applyFont="1" applyAlignment="1">
      <alignment horizontal="left" vertical="top" wrapText="1"/>
    </xf>
    <xf numFmtId="164" fontId="21" fillId="0" borderId="0" xfId="0" applyNumberFormat="1" applyFont="1" applyAlignment="1">
      <alignment vertical="top" wrapText="1"/>
    </xf>
    <xf numFmtId="0" fontId="13" fillId="3" borderId="0" xfId="0" applyFont="1" applyFill="1" applyAlignment="1">
      <alignment horizontal="left" vertical="top" wrapText="1"/>
    </xf>
    <xf numFmtId="0" fontId="9" fillId="0" borderId="0" xfId="0" applyFont="1" applyFill="1" applyAlignment="1">
      <alignment vertical="top"/>
    </xf>
    <xf numFmtId="0" fontId="13" fillId="0" borderId="0" xfId="0" quotePrefix="1" applyFont="1" applyFill="1" applyAlignment="1">
      <alignment horizontal="left" vertical="top" wrapText="1"/>
    </xf>
  </cellXfs>
  <cellStyles count="1">
    <cellStyle name="Standard" xfId="0" builtinId="0"/>
  </cellStyles>
  <dxfs count="0"/>
  <tableStyles count="0" defaultTableStyle="TableStyleMedium2" defaultPivotStyle="PivotStyleLight16"/>
  <colors>
    <mruColors>
      <color rgb="FFC9D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10"/>
  <sheetViews>
    <sheetView tabSelected="1" zoomScale="90" zoomScaleNormal="90" workbookViewId="0">
      <pane ySplit="3" topLeftCell="A367" activePane="bottomLeft" state="frozen"/>
      <selection pane="bottomLeft" activeCell="C370" sqref="C370"/>
    </sheetView>
  </sheetViews>
  <sheetFormatPr baseColWidth="10" defaultColWidth="14.42578125" defaultRowHeight="12.75"/>
  <cols>
    <col min="1" max="1" width="4.42578125" style="149" customWidth="1"/>
    <col min="2" max="2" width="5.42578125" style="149" customWidth="1"/>
    <col min="3" max="3" width="22.7109375" customWidth="1"/>
    <col min="4" max="4" width="73.140625" customWidth="1"/>
    <col min="5" max="5" width="34.7109375" customWidth="1"/>
  </cols>
  <sheetData>
    <row r="1" spans="1:5" ht="25.5">
      <c r="A1" s="174" t="s">
        <v>659</v>
      </c>
      <c r="B1" s="174"/>
      <c r="D1" s="1"/>
      <c r="E1" s="140" t="s">
        <v>598</v>
      </c>
    </row>
    <row r="2" spans="1:5" ht="13.5" customHeight="1">
      <c r="A2" s="175"/>
      <c r="B2" s="175"/>
      <c r="C2" s="2"/>
      <c r="D2" s="3"/>
      <c r="E2" s="130"/>
    </row>
    <row r="3" spans="1:5">
      <c r="A3" s="170" t="s">
        <v>599</v>
      </c>
      <c r="B3" s="170"/>
      <c r="C3" s="171" t="s">
        <v>0</v>
      </c>
      <c r="D3" s="172"/>
      <c r="E3" s="173" t="s">
        <v>1</v>
      </c>
    </row>
    <row r="4" spans="1:5">
      <c r="B4" s="150"/>
      <c r="C4" s="4" t="s">
        <v>600</v>
      </c>
      <c r="D4" s="5"/>
      <c r="E4" s="6"/>
    </row>
    <row r="5" spans="1:5">
      <c r="A5" s="151"/>
      <c r="B5" s="151"/>
      <c r="C5" s="7" t="s">
        <v>2</v>
      </c>
      <c r="D5" s="8" t="s">
        <v>3</v>
      </c>
      <c r="E5" s="9" t="s">
        <v>4</v>
      </c>
    </row>
    <row r="6" spans="1:5">
      <c r="A6" s="151"/>
      <c r="B6" s="151"/>
      <c r="C6" s="7" t="s">
        <v>5</v>
      </c>
      <c r="D6" s="8" t="s">
        <v>6</v>
      </c>
      <c r="E6" s="9" t="s">
        <v>7</v>
      </c>
    </row>
    <row r="7" spans="1:5" s="138" customFormat="1">
      <c r="A7" s="151"/>
      <c r="B7" s="151">
        <v>315</v>
      </c>
      <c r="C7" s="7" t="s">
        <v>587</v>
      </c>
      <c r="D7" s="8" t="s">
        <v>588</v>
      </c>
      <c r="E7" s="57"/>
    </row>
    <row r="8" spans="1:5" s="138" customFormat="1">
      <c r="A8" s="151"/>
      <c r="B8" s="151">
        <v>316</v>
      </c>
      <c r="C8" s="7" t="s">
        <v>589</v>
      </c>
      <c r="D8" s="8" t="s">
        <v>590</v>
      </c>
      <c r="E8" s="57"/>
    </row>
    <row r="9" spans="1:5">
      <c r="A9" s="151"/>
      <c r="B9" s="151">
        <v>317</v>
      </c>
      <c r="C9" s="7" t="s">
        <v>591</v>
      </c>
      <c r="D9" s="8" t="s">
        <v>592</v>
      </c>
      <c r="E9" s="9"/>
    </row>
    <row r="10" spans="1:5">
      <c r="A10" s="151">
        <v>1</v>
      </c>
      <c r="B10" s="151"/>
      <c r="C10" s="7" t="s">
        <v>8</v>
      </c>
      <c r="D10" s="37" t="s">
        <v>622</v>
      </c>
      <c r="E10" s="122"/>
    </row>
    <row r="11" spans="1:5">
      <c r="A11" s="151">
        <f t="shared" ref="A11" si="0">A10+1</f>
        <v>2</v>
      </c>
      <c r="B11" s="151"/>
      <c r="C11" s="7" t="s">
        <v>9</v>
      </c>
      <c r="D11" s="37" t="s">
        <v>621</v>
      </c>
      <c r="E11" s="9"/>
    </row>
    <row r="12" spans="1:5">
      <c r="A12" s="151">
        <f t="shared" ref="A12" si="1">A11+1</f>
        <v>3</v>
      </c>
      <c r="B12" s="151"/>
      <c r="C12" s="219" t="s">
        <v>10</v>
      </c>
      <c r="D12" s="192" t="s">
        <v>11</v>
      </c>
      <c r="E12" s="9" t="s">
        <v>12</v>
      </c>
    </row>
    <row r="13" spans="1:5">
      <c r="A13" s="151"/>
      <c r="B13" s="151">
        <v>300</v>
      </c>
      <c r="C13" s="219" t="s">
        <v>14</v>
      </c>
      <c r="D13" s="192" t="s">
        <v>15</v>
      </c>
      <c r="E13" s="9" t="s">
        <v>13</v>
      </c>
    </row>
    <row r="14" spans="1:5" ht="409.5">
      <c r="A14" s="151"/>
      <c r="B14" s="151"/>
      <c r="C14" s="219" t="s">
        <v>16</v>
      </c>
      <c r="D14" s="192" t="s">
        <v>658</v>
      </c>
      <c r="E14" s="11" t="s">
        <v>17</v>
      </c>
    </row>
    <row r="15" spans="1:5">
      <c r="A15" s="151">
        <f>A12+1</f>
        <v>4</v>
      </c>
      <c r="B15" s="151"/>
      <c r="C15" s="12" t="s">
        <v>18</v>
      </c>
      <c r="D15" s="13" t="s">
        <v>19</v>
      </c>
      <c r="E15" s="9" t="s">
        <v>20</v>
      </c>
    </row>
    <row r="16" spans="1:5">
      <c r="A16" s="151">
        <f>A15+1</f>
        <v>5</v>
      </c>
      <c r="B16" s="151"/>
      <c r="C16" s="12" t="s">
        <v>21</v>
      </c>
      <c r="D16" s="13" t="s">
        <v>22</v>
      </c>
      <c r="E16" s="9" t="s">
        <v>23</v>
      </c>
    </row>
    <row r="17" spans="1:5">
      <c r="B17" s="152"/>
      <c r="C17" s="14" t="s">
        <v>601</v>
      </c>
      <c r="D17" s="15"/>
      <c r="E17" s="16"/>
    </row>
    <row r="18" spans="1:5">
      <c r="A18" s="151"/>
      <c r="B18" s="151"/>
      <c r="C18" s="12" t="s">
        <v>16</v>
      </c>
      <c r="D18" s="13" t="s">
        <v>24</v>
      </c>
      <c r="E18" s="17"/>
    </row>
    <row r="19" spans="1:5" ht="51">
      <c r="A19" s="151">
        <f t="shared" ref="A19" si="2">A16+1</f>
        <v>6</v>
      </c>
      <c r="B19" s="151"/>
      <c r="C19" s="12" t="s">
        <v>25</v>
      </c>
      <c r="D19" s="13" t="e">
        <f>"Could you please tell me the nationality of your household head? 
[If quota is fulfilled, briefly explain: We have already reached the number of [nationality] that we were hoping to interview. Thank you very much for your willingness to participate. ► Q"&amp;A376&amp;"]"</f>
        <v>#REF!</v>
      </c>
      <c r="E19" s="9" t="s">
        <v>26</v>
      </c>
    </row>
    <row r="20" spans="1:5" ht="76.5">
      <c r="A20" s="151"/>
      <c r="B20" s="151"/>
      <c r="C20" s="12" t="s">
        <v>16</v>
      </c>
      <c r="D20" s="9" t="s">
        <v>27</v>
      </c>
      <c r="E20" s="17"/>
    </row>
    <row r="21" spans="1:5">
      <c r="A21" s="153"/>
      <c r="B21" s="153"/>
      <c r="C21" s="12" t="s">
        <v>28</v>
      </c>
      <c r="D21" s="8" t="s">
        <v>29</v>
      </c>
      <c r="E21" s="9" t="s">
        <v>30</v>
      </c>
    </row>
    <row r="22" spans="1:5" ht="51">
      <c r="A22" s="151">
        <f t="shared" ref="A22" si="3">A19+1</f>
        <v>7</v>
      </c>
      <c r="B22" s="151"/>
      <c r="C22" s="12" t="s">
        <v>31</v>
      </c>
      <c r="D22" s="8" t="s">
        <v>32</v>
      </c>
      <c r="E22" s="9" t="s">
        <v>33</v>
      </c>
    </row>
    <row r="23" spans="1:5" ht="51">
      <c r="A23" s="151">
        <f t="shared" ref="A23" si="4">A22+1</f>
        <v>8</v>
      </c>
      <c r="B23" s="151"/>
      <c r="C23" s="18" t="s">
        <v>34</v>
      </c>
      <c r="D23" s="19" t="s">
        <v>35</v>
      </c>
      <c r="E23" s="19" t="s">
        <v>36</v>
      </c>
    </row>
    <row r="24" spans="1:5" s="180" customFormat="1" ht="51">
      <c r="A24" s="177"/>
      <c r="B24" s="177">
        <f>B13+1</f>
        <v>301</v>
      </c>
      <c r="C24" s="178" t="s">
        <v>37</v>
      </c>
      <c r="D24" s="179" t="s">
        <v>623</v>
      </c>
      <c r="E24" s="179" t="s">
        <v>36</v>
      </c>
    </row>
    <row r="25" spans="1:5">
      <c r="A25" s="151">
        <f t="shared" ref="A25" si="5">A23+1</f>
        <v>9</v>
      </c>
      <c r="B25" s="151"/>
      <c r="C25" s="20" t="s">
        <v>38</v>
      </c>
      <c r="D25" s="9" t="s">
        <v>39</v>
      </c>
      <c r="E25" s="9" t="s">
        <v>40</v>
      </c>
    </row>
    <row r="26" spans="1:5">
      <c r="A26" s="151">
        <f t="shared" ref="A26" si="6">A25+1</f>
        <v>10</v>
      </c>
      <c r="B26" s="151"/>
      <c r="C26" s="20" t="s">
        <v>41</v>
      </c>
      <c r="D26" s="8" t="s">
        <v>42</v>
      </c>
      <c r="E26" s="21" t="s">
        <v>43</v>
      </c>
    </row>
    <row r="27" spans="1:5" ht="76.5">
      <c r="A27" s="151"/>
      <c r="B27" s="151"/>
      <c r="C27" s="184" t="s">
        <v>16</v>
      </c>
      <c r="D27" s="185" t="str">
        <f>"[if " &amp;B13&amp;" = 0] Show screen to respondent and initiate random respondent selection (age &gt; 15) by CAPI.
Enquire about availability to interview selected respondent and permission. Ask legal guardian for consent to interview below-18-year-olds. Schedule personal inte"&amp;"rview as the case may be. Continue collecting family tree/household information from knowledgable household member."</f>
        <v>[if 300 = 0] 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v>
      </c>
      <c r="E27" s="127"/>
    </row>
    <row r="28" spans="1:5" s="144" customFormat="1">
      <c r="B28" s="146"/>
      <c r="C28" s="181" t="s">
        <v>602</v>
      </c>
      <c r="D28" s="182"/>
      <c r="E28" s="183"/>
    </row>
    <row r="29" spans="1:5" ht="38.25">
      <c r="A29" s="151"/>
      <c r="B29" s="151"/>
      <c r="C29" s="7" t="s">
        <v>44</v>
      </c>
      <c r="D29" s="8" t="s">
        <v>45</v>
      </c>
      <c r="E29" s="17"/>
    </row>
    <row r="30" spans="1:5" ht="89.25">
      <c r="A30" s="151">
        <f>A26+1</f>
        <v>11</v>
      </c>
      <c r="B30" s="151"/>
      <c r="C30" s="24" t="s">
        <v>46</v>
      </c>
      <c r="D30" s="186" t="s">
        <v>625</v>
      </c>
      <c r="E30" s="9" t="s">
        <v>47</v>
      </c>
    </row>
    <row r="31" spans="1:5" ht="51">
      <c r="A31" s="151">
        <f t="shared" ref="A31" si="7">A30+1</f>
        <v>12</v>
      </c>
      <c r="B31" s="151"/>
      <c r="C31" s="20" t="s">
        <v>48</v>
      </c>
      <c r="D31" s="9" t="str">
        <f>"[if ID non-hhmember] Where does [ID] currently live? [CAPI to fill for hhmembers. Read out. If child is not alive ► next child or Q"&amp;A53&amp;"]"</f>
        <v>[if ID non-hhmember] Where does [ID] currently live? [CAPI to fill for hhmembers. Read out. If child is not alive ► next child or Q33]</v>
      </c>
      <c r="E31" s="9" t="s">
        <v>49</v>
      </c>
    </row>
    <row r="32" spans="1:5">
      <c r="A32" s="151">
        <f t="shared" ref="A32" si="8">A31+1</f>
        <v>13</v>
      </c>
      <c r="B32" s="151"/>
      <c r="C32" s="20" t="s">
        <v>50</v>
      </c>
      <c r="D32" s="9" t="str">
        <f>"[if Q"&amp;A31&amp;" = abroad]: please specify country"</f>
        <v>[if Q12 = abroad]: please specify country</v>
      </c>
      <c r="E32" s="9" t="s">
        <v>593</v>
      </c>
    </row>
    <row r="33" spans="1:5" ht="51">
      <c r="A33" s="151">
        <f t="shared" ref="A33" si="9">A32+1</f>
        <v>14</v>
      </c>
      <c r="B33" s="151"/>
      <c r="C33" s="20" t="s">
        <v>51</v>
      </c>
      <c r="D33" s="9" t="s">
        <v>52</v>
      </c>
      <c r="E33" s="9" t="s">
        <v>53</v>
      </c>
    </row>
    <row r="34" spans="1:5">
      <c r="A34" s="151">
        <f t="shared" ref="A34" si="10">A33+1</f>
        <v>15</v>
      </c>
      <c r="B34" s="151"/>
      <c r="C34" s="24" t="s">
        <v>54</v>
      </c>
      <c r="D34" s="25" t="s">
        <v>55</v>
      </c>
      <c r="E34" s="26" t="s">
        <v>43</v>
      </c>
    </row>
    <row r="35" spans="1:5">
      <c r="A35" s="151">
        <f t="shared" ref="A35" si="11">A34+1</f>
        <v>16</v>
      </c>
      <c r="B35" s="151"/>
      <c r="C35" s="24" t="s">
        <v>56</v>
      </c>
      <c r="D35" s="25" t="s">
        <v>57</v>
      </c>
      <c r="E35" s="26" t="s">
        <v>43</v>
      </c>
    </row>
    <row r="36" spans="1:5">
      <c r="A36" s="151">
        <f t="shared" ref="A36" si="12">A35+1</f>
        <v>17</v>
      </c>
      <c r="B36" s="151"/>
      <c r="C36" s="24" t="s">
        <v>58</v>
      </c>
      <c r="D36" s="13" t="s">
        <v>59</v>
      </c>
      <c r="E36" s="27" t="s">
        <v>43</v>
      </c>
    </row>
    <row r="37" spans="1:5">
      <c r="A37" s="151">
        <f t="shared" ref="A37" si="13">A36+1</f>
        <v>18</v>
      </c>
      <c r="B37" s="151"/>
      <c r="C37" s="24" t="s">
        <v>60</v>
      </c>
      <c r="D37" s="13" t="s">
        <v>61</v>
      </c>
      <c r="E37" s="27" t="s">
        <v>43</v>
      </c>
    </row>
    <row r="38" spans="1:5" ht="25.5">
      <c r="A38" s="151">
        <f t="shared" ref="A38" si="14">A37+1</f>
        <v>19</v>
      </c>
      <c r="B38" s="151"/>
      <c r="C38" s="24" t="s">
        <v>62</v>
      </c>
      <c r="D38" s="186" t="s">
        <v>624</v>
      </c>
      <c r="E38" s="27" t="s">
        <v>63</v>
      </c>
    </row>
    <row r="39" spans="1:5" ht="127.5">
      <c r="A39" s="151">
        <f t="shared" ref="A39:A40" si="15">A38+1</f>
        <v>20</v>
      </c>
      <c r="B39" s="151"/>
      <c r="C39" s="28" t="s">
        <v>64</v>
      </c>
      <c r="D39" s="29" t="str">
        <f>"[if Q19=0 &amp; age={6-18} &amp; hhmember] Why does [ID] not attend school? [tick all that apply]"</f>
        <v>[if Q19=0 &amp; age={6-18} &amp; hhmember] Why does [ID] not attend school? [tick all that apply]</v>
      </c>
      <c r="E39" s="186" t="s">
        <v>661</v>
      </c>
    </row>
    <row r="40" spans="1:5">
      <c r="A40" s="151">
        <f t="shared" si="15"/>
        <v>21</v>
      </c>
      <c r="B40" s="151"/>
      <c r="C40" s="24" t="s">
        <v>65</v>
      </c>
      <c r="D40" s="13" t="s">
        <v>66</v>
      </c>
      <c r="E40" s="27" t="s">
        <v>593</v>
      </c>
    </row>
    <row r="41" spans="1:5">
      <c r="A41" s="151">
        <f t="shared" ref="A41" si="16">A40+1</f>
        <v>22</v>
      </c>
      <c r="B41" s="151"/>
      <c r="C41" s="24" t="s">
        <v>67</v>
      </c>
      <c r="D41" s="13" t="s">
        <v>68</v>
      </c>
      <c r="E41" s="27" t="s">
        <v>69</v>
      </c>
    </row>
    <row r="42" spans="1:5" ht="25.5">
      <c r="A42" s="151">
        <f t="shared" ref="A42" si="17">A41+1</f>
        <v>23</v>
      </c>
      <c r="B42" s="151"/>
      <c r="C42" s="24" t="s">
        <v>70</v>
      </c>
      <c r="D42" s="13" t="s">
        <v>71</v>
      </c>
      <c r="E42" s="27" t="s">
        <v>594</v>
      </c>
    </row>
    <row r="43" spans="1:5" ht="25.5">
      <c r="A43" s="151">
        <f t="shared" ref="A43" si="18">A42+1</f>
        <v>24</v>
      </c>
      <c r="B43" s="151"/>
      <c r="C43" s="20" t="s">
        <v>72</v>
      </c>
      <c r="D43" s="9" t="str">
        <f>"[if Q"&amp;A31&amp;" != abroad] Has [ID] ever lived for more than 3 months outside their current province of residence?"</f>
        <v>[if Q12 != abroad] Has [ID] ever lived for more than 3 months outside their current province of residence?</v>
      </c>
      <c r="E43" s="27" t="s">
        <v>63</v>
      </c>
    </row>
    <row r="44" spans="1:5">
      <c r="A44" s="151">
        <f t="shared" ref="A44" si="19">A43+1</f>
        <v>25</v>
      </c>
      <c r="B44" s="151"/>
      <c r="C44" s="20" t="s">
        <v>73</v>
      </c>
      <c r="D44" s="9" t="str">
        <f>"Has [ID] ever lived for more than 3 months outside Turkey? [if no ► Q"&amp;A47&amp;"]"</f>
        <v>Has [ID] ever lived for more than 3 months outside Turkey? [if no ► Q28]</v>
      </c>
      <c r="E44" s="27" t="s">
        <v>63</v>
      </c>
    </row>
    <row r="45" spans="1:5" ht="38.25">
      <c r="A45" s="151">
        <f t="shared" ref="A45" si="20">A44+1</f>
        <v>26</v>
      </c>
      <c r="B45" s="151"/>
      <c r="C45" s="20" t="s">
        <v>74</v>
      </c>
      <c r="D45" s="9" t="s">
        <v>75</v>
      </c>
      <c r="E45" s="9" t="s">
        <v>593</v>
      </c>
    </row>
    <row r="46" spans="1:5" ht="25.5">
      <c r="A46" s="151">
        <f t="shared" ref="A46" si="21">A45+1</f>
        <v>27</v>
      </c>
      <c r="B46" s="151"/>
      <c r="C46" s="20" t="s">
        <v>76</v>
      </c>
      <c r="D46" s="9" t="str">
        <f>"[if Q"&amp;A45&amp;" = country] In which year did [ID] first live in [country] for more than 3 months? [If unknown, probe for approximation using events calendar]."</f>
        <v>[if Q26 = country] In which year did [ID] first live in [country] for more than 3 months? [If unknown, probe for approximation using events calendar].</v>
      </c>
      <c r="E46" s="9" t="s">
        <v>77</v>
      </c>
    </row>
    <row r="47" spans="1:5" ht="25.5">
      <c r="A47" s="151">
        <f t="shared" ref="A47" si="22">A46+1</f>
        <v>28</v>
      </c>
      <c r="B47" s="151"/>
      <c r="C47" s="20" t="s">
        <v>569</v>
      </c>
      <c r="D47" s="8" t="str">
        <f>"[if Q"&amp;A23&amp;"!=1] Has [ID] been part of this household one year ago? ► repeat Q"&amp;A30&amp;" to Q"&amp;A47&amp;" for next hhmember]"</f>
        <v>[if Q8!=1] Has [ID] been part of this household one year ago? ► repeat Q11 to Q28 for next hhmember]</v>
      </c>
      <c r="E47" s="27" t="s">
        <v>63</v>
      </c>
    </row>
    <row r="48" spans="1:5">
      <c r="A48" s="151">
        <f t="shared" ref="A48" si="23">A47+1</f>
        <v>29</v>
      </c>
      <c r="B48" s="151"/>
      <c r="C48" s="23" t="s">
        <v>78</v>
      </c>
      <c r="D48" s="8" t="s">
        <v>79</v>
      </c>
      <c r="E48" s="21" t="s">
        <v>43</v>
      </c>
    </row>
    <row r="49" spans="1:5">
      <c r="A49" s="151">
        <f t="shared" ref="A49" si="24">A48+1</f>
        <v>30</v>
      </c>
      <c r="B49" s="151"/>
      <c r="C49" s="23" t="s">
        <v>80</v>
      </c>
      <c r="D49" s="9" t="s">
        <v>81</v>
      </c>
      <c r="E49" s="9" t="s">
        <v>82</v>
      </c>
    </row>
    <row r="50" spans="1:5">
      <c r="A50" s="144"/>
      <c r="B50" s="146"/>
      <c r="C50" s="181" t="s">
        <v>604</v>
      </c>
      <c r="D50" s="182"/>
      <c r="E50" s="183"/>
    </row>
    <row r="51" spans="1:5" ht="38.25">
      <c r="A51" s="151">
        <f t="shared" ref="A51" si="25">A49+1</f>
        <v>31</v>
      </c>
      <c r="B51" s="151"/>
      <c r="C51" s="30" t="s">
        <v>83</v>
      </c>
      <c r="D51" s="31" t="str">
        <f>"[if [spouse/partner] is not a hh member]: Do you have a spouse or partner that lives outside of this household? [if yes, ► repeat Q"&amp;A30&amp;" to Q"&amp;A49&amp;" for spouse or partner - CAPI to fill Q"&amp;A30&amp;" automatically]"</f>
        <v>[if [spouse/partner] is not a hh member]: Do you have a spouse or partner that lives outside of this household? [if yes, ► repeat Q11 to Q30 for spouse or partner - CAPI to fill Q11 automatically]</v>
      </c>
      <c r="E51" s="27" t="s">
        <v>63</v>
      </c>
    </row>
    <row r="52" spans="1:5" ht="51">
      <c r="A52" s="151">
        <f t="shared" ref="A52" si="26">A51+1</f>
        <v>32</v>
      </c>
      <c r="B52" s="151"/>
      <c r="C52" s="30" t="s">
        <v>84</v>
      </c>
      <c r="D52" s="31" t="str">
        <f>"[CAPI to provide results from Q"&amp;A31&amp;", Q"&amp;A36&amp;" and Q"&amp;A37&amp;"]: From the previous questions I understand that you have [result] number of children who live outside of this household. ► Repeat Q"&amp;A30&amp;" to Q"&amp;A49&amp;" for every child who lives outside the hh - CAPI to fill Q"&amp;A30&amp;" automatically]"</f>
        <v>[CAPI to provide results from Q12, Q17 and Q18]: From the previous questions I understand that you have [result] number of children who live outside of this household. ► Repeat Q11 to Q30 for every child who lives outside the hh - CAPI to fill Q11 automatically]</v>
      </c>
      <c r="E52" s="27" t="s">
        <v>85</v>
      </c>
    </row>
    <row r="53" spans="1:5" ht="25.5">
      <c r="A53" s="151">
        <f t="shared" ref="A53" si="27">A52+1</f>
        <v>33</v>
      </c>
      <c r="B53" s="151"/>
      <c r="C53" s="30" t="s">
        <v>86</v>
      </c>
      <c r="D53" s="31" t="str">
        <f>"[if [father] is not a hh member]: Is your father still alive? [if yes, ► repeat Q"&amp;A30&amp;" to Q"&amp;A49&amp;" for father - CAPI to fill Q"&amp;A30&amp;" automatically]"</f>
        <v>[if [father] is not a hh member]: Is your father still alive? [if yes, ► repeat Q11 to Q30 for father - CAPI to fill Q11 automatically]</v>
      </c>
      <c r="E53" s="27" t="s">
        <v>63</v>
      </c>
    </row>
    <row r="54" spans="1:5" ht="25.5">
      <c r="A54" s="151">
        <f t="shared" ref="A54" si="28">A53+1</f>
        <v>34</v>
      </c>
      <c r="B54" s="151"/>
      <c r="C54" s="30" t="s">
        <v>87</v>
      </c>
      <c r="D54" s="31" t="str">
        <f>"[if [mother] is not a hh member]: Is your mother still alive? [if yes, ► repeat Q"&amp;A30&amp;" to Q"&amp;A49&amp;" for mother - CAPI to fill Q"&amp;A30&amp;" automatically]"</f>
        <v>[if [mother] is not a hh member]: Is your mother still alive? [if yes, ► repeat Q11 to Q30 for mother - CAPI to fill Q11 automatically]</v>
      </c>
      <c r="E54" s="27" t="s">
        <v>63</v>
      </c>
    </row>
    <row r="55" spans="1:5" ht="25.5">
      <c r="A55" s="151">
        <f t="shared" ref="A55" si="29">A54+1</f>
        <v>35</v>
      </c>
      <c r="B55" s="151"/>
      <c r="C55" s="30" t="s">
        <v>88</v>
      </c>
      <c r="D55" s="31" t="str">
        <f>"Do you have any (other) brother(s) who are still alive? [if yes, ► repeat Q"&amp;A30&amp;" to Q"&amp;A49&amp;" for every brother who lives outside the hh - CAPI to fill Q"&amp;A30&amp;" automatically]"</f>
        <v>Do you have any (other) brother(s) who are still alive? [if yes, ► repeat Q11 to Q30 for every brother who lives outside the hh - CAPI to fill Q11 automatically]</v>
      </c>
      <c r="E55" s="27" t="s">
        <v>63</v>
      </c>
    </row>
    <row r="56" spans="1:5" ht="25.5">
      <c r="A56" s="151">
        <f t="shared" ref="A56" si="30">A55+1</f>
        <v>36</v>
      </c>
      <c r="B56" s="151"/>
      <c r="C56" s="30" t="s">
        <v>89</v>
      </c>
      <c r="D56" s="31" t="str">
        <f>"Do you have any (other) sister(s) who are still alive? [if yes, ► repeat Q"&amp;A30&amp;" to Q"&amp;A49&amp;" for every sister who lives outside the hh - CAPI to fill Q"&amp;A30&amp;" automatically]"</f>
        <v>Do you have any (other) sister(s) who are still alive? [if yes, ► repeat Q11 to Q30 for every sister who lives outside the hh - CAPI to fill Q11 automatically]</v>
      </c>
      <c r="E56" s="27" t="s">
        <v>63</v>
      </c>
    </row>
    <row r="57" spans="1:5" ht="38.25">
      <c r="A57" s="151">
        <f t="shared" ref="A57" si="31">A56+1</f>
        <v>37</v>
      </c>
      <c r="B57" s="151"/>
      <c r="C57" s="20" t="s">
        <v>90</v>
      </c>
      <c r="D57" s="33" t="str">
        <f>"[if Q"&amp;A23&amp;"!=1] Was there any other person who has been part of this household one year ago but who is not part of the household any more? [if yes, ► repeat Q"&amp;A30&amp;" to Q"&amp;A32&amp;" for every additional past household member]"</f>
        <v>[if Q8!=1] Was there any other person who has been part of this household one year ago but who is not part of the household any more? [if yes, ► repeat Q11 to Q13 for every additional past household member]</v>
      </c>
      <c r="E57" s="27" t="s">
        <v>63</v>
      </c>
    </row>
    <row r="58" spans="1:5">
      <c r="B58" s="154"/>
      <c r="C58" s="14" t="s">
        <v>603</v>
      </c>
      <c r="D58" s="15"/>
      <c r="E58" s="16"/>
    </row>
    <row r="59" spans="1:5" ht="25.5">
      <c r="A59" s="151"/>
      <c r="B59" s="151"/>
      <c r="C59" s="34" t="s">
        <v>16</v>
      </c>
      <c r="D59" s="8" t="s">
        <v>91</v>
      </c>
      <c r="E59" s="9"/>
    </row>
    <row r="60" spans="1:5">
      <c r="A60" s="155">
        <f>A57+1</f>
        <v>38</v>
      </c>
      <c r="B60" s="155"/>
      <c r="C60" s="23" t="s">
        <v>92</v>
      </c>
      <c r="D60" s="9" t="s">
        <v>93</v>
      </c>
      <c r="E60" s="27" t="s">
        <v>63</v>
      </c>
    </row>
    <row r="61" spans="1:5" ht="25.5">
      <c r="A61" s="151">
        <f t="shared" ref="A61" si="32">A60+1</f>
        <v>39</v>
      </c>
      <c r="B61" s="151"/>
      <c r="C61" s="23" t="s">
        <v>94</v>
      </c>
      <c r="D61" s="27" t="s">
        <v>95</v>
      </c>
      <c r="E61" s="27" t="s">
        <v>63</v>
      </c>
    </row>
    <row r="62" spans="1:5">
      <c r="A62" s="151">
        <f t="shared" ref="A62" si="33">A61+1</f>
        <v>40</v>
      </c>
      <c r="B62" s="151"/>
      <c r="C62" s="23" t="s">
        <v>570</v>
      </c>
      <c r="D62" s="27" t="str">
        <f>"Does your household own a dwelling or a plot of land anywhere else?"</f>
        <v>Does your household own a dwelling or a plot of land anywhere else?</v>
      </c>
      <c r="E62" s="27" t="s">
        <v>63</v>
      </c>
    </row>
    <row r="63" spans="1:5" ht="25.5">
      <c r="A63" s="156">
        <f t="shared" ref="A63:A64" si="34">A62+1</f>
        <v>41</v>
      </c>
      <c r="B63" s="156"/>
      <c r="C63" s="35" t="s">
        <v>96</v>
      </c>
      <c r="D63" s="36" t="str">
        <f>"[if Q"&amp;A62&amp;" = yes] Where (in which country) does your household own a plot of land? [report all that apply]"</f>
        <v>[if Q40 = yes] Where (in which country) does your household own a plot of land? [report all that apply]</v>
      </c>
      <c r="E63" s="8" t="s">
        <v>593</v>
      </c>
    </row>
    <row r="64" spans="1:5" ht="25.5">
      <c r="A64" s="156">
        <f t="shared" si="34"/>
        <v>42</v>
      </c>
      <c r="B64" s="156"/>
      <c r="C64" s="123" t="s">
        <v>97</v>
      </c>
      <c r="D64" s="124" t="str">
        <f>"[if (Q"&amp;A40&amp;" = Syria or Q"&amp;A42&amp;" = Syrian) &amp; Q"&amp;A62&amp;" =1]  Could you use this apartment/land for your own purposes if you were on site?"</f>
        <v>[if (Q21 = Syria or Q23 = Syrian) &amp; Q40 =1]  Could you use this apartment/land for your own purposes if you were on site?</v>
      </c>
      <c r="E64" s="125" t="s">
        <v>63</v>
      </c>
    </row>
    <row r="65" spans="1:5">
      <c r="A65" s="151">
        <f t="shared" ref="A65" si="35">A64+1</f>
        <v>43</v>
      </c>
      <c r="B65" s="151"/>
      <c r="C65" s="126" t="s">
        <v>98</v>
      </c>
      <c r="D65" s="122" t="s">
        <v>99</v>
      </c>
      <c r="E65" s="127" t="s">
        <v>63</v>
      </c>
    </row>
    <row r="66" spans="1:5">
      <c r="A66" s="151">
        <f t="shared" ref="A66" si="36">A65+1</f>
        <v>44</v>
      </c>
      <c r="B66" s="151"/>
      <c r="C66" s="126" t="s">
        <v>100</v>
      </c>
      <c r="D66" s="122" t="s">
        <v>101</v>
      </c>
      <c r="E66" s="127" t="s">
        <v>63</v>
      </c>
    </row>
    <row r="67" spans="1:5" ht="38.25">
      <c r="A67" s="151"/>
      <c r="B67" s="151"/>
      <c r="C67" s="23" t="s">
        <v>16</v>
      </c>
      <c r="D67" s="38" t="s">
        <v>102</v>
      </c>
      <c r="E67" s="9"/>
    </row>
    <row r="68" spans="1:5" ht="127.5">
      <c r="A68" s="151">
        <f>A66+1</f>
        <v>45</v>
      </c>
      <c r="B68" s="151"/>
      <c r="C68" s="187" t="s">
        <v>571</v>
      </c>
      <c r="D68" s="188" t="s">
        <v>626</v>
      </c>
      <c r="E68" s="179" t="s">
        <v>627</v>
      </c>
    </row>
    <row r="69" spans="1:5">
      <c r="A69" s="151">
        <f t="shared" ref="A69" si="37">A68+1</f>
        <v>46</v>
      </c>
      <c r="B69" s="151"/>
      <c r="C69" s="189" t="s">
        <v>103</v>
      </c>
      <c r="D69" s="190" t="s">
        <v>104</v>
      </c>
      <c r="E69" s="191" t="s">
        <v>105</v>
      </c>
    </row>
    <row r="70" spans="1:5" ht="191.25">
      <c r="A70" s="151">
        <f t="shared" ref="A70" si="38">A69+1</f>
        <v>47</v>
      </c>
      <c r="B70" s="151"/>
      <c r="C70" s="187" t="s">
        <v>106</v>
      </c>
      <c r="D70" s="190" t="s">
        <v>628</v>
      </c>
      <c r="E70" s="179" t="s">
        <v>629</v>
      </c>
    </row>
    <row r="71" spans="1:5" ht="89.25">
      <c r="A71" s="156">
        <f t="shared" ref="A71" si="39">A70+1</f>
        <v>48</v>
      </c>
      <c r="B71" s="156"/>
      <c r="C71" s="35" t="s">
        <v>107</v>
      </c>
      <c r="D71" s="192" t="s">
        <v>630</v>
      </c>
      <c r="E71" s="192" t="s">
        <v>631</v>
      </c>
    </row>
    <row r="72" spans="1:5" ht="38.25">
      <c r="A72" s="151">
        <f>A71+1</f>
        <v>49</v>
      </c>
      <c r="B72" s="151"/>
      <c r="C72" s="23" t="s">
        <v>108</v>
      </c>
      <c r="D72" s="9" t="str">
        <f>"[Please note change in reference period] [if Q"&amp;A68&amp;"!=6(remittances)] Over the past year, has your household received remittances (i.e. cash or in-kind transfers from family and/or friends outside the household)?"</f>
        <v>[Please note change in reference period] [if Q45!=6(remittances)] Over the past year, has your household received remittances (i.e. cash or in-kind transfers from family and/or friends outside the household)?</v>
      </c>
      <c r="E72" s="27" t="s">
        <v>63</v>
      </c>
    </row>
    <row r="73" spans="1:5" ht="38.25">
      <c r="A73" s="151">
        <f t="shared" ref="A73" si="40">A72+1</f>
        <v>50</v>
      </c>
      <c r="B73" s="151"/>
      <c r="C73" s="23" t="s">
        <v>109</v>
      </c>
      <c r="D73" s="179" t="s">
        <v>632</v>
      </c>
      <c r="E73" s="27" t="s">
        <v>63</v>
      </c>
    </row>
    <row r="74" spans="1:5">
      <c r="B74" s="147"/>
      <c r="C74" s="148" t="s">
        <v>110</v>
      </c>
      <c r="D74" s="193" t="str">
        <f>"CAPI to randomize order. If there is only one hh member  ► Q"&amp;A87&amp;""</f>
        <v>CAPI to randomize order. If there is only one hh member  ► Q57</v>
      </c>
      <c r="E74" s="194"/>
    </row>
    <row r="75" spans="1:5" ht="25.5">
      <c r="A75" s="151"/>
      <c r="B75" s="151"/>
      <c r="C75" s="39" t="s">
        <v>16</v>
      </c>
      <c r="D75" s="13" t="s">
        <v>111</v>
      </c>
      <c r="E75" s="27"/>
    </row>
    <row r="76" spans="1:5">
      <c r="A76" s="151"/>
      <c r="B76" s="151"/>
      <c r="C76" s="39" t="s">
        <v>16</v>
      </c>
      <c r="D76" s="13" t="s">
        <v>112</v>
      </c>
      <c r="E76" s="27"/>
    </row>
    <row r="77" spans="1:5" ht="51">
      <c r="A77" s="151">
        <f>A73+1</f>
        <v>51</v>
      </c>
      <c r="B77" s="151"/>
      <c r="C77" s="39" t="s">
        <v>113</v>
      </c>
      <c r="D77" s="25" t="s">
        <v>572</v>
      </c>
      <c r="E77" s="27" t="s">
        <v>114</v>
      </c>
    </row>
    <row r="78" spans="1:5" ht="38.25">
      <c r="A78" s="151">
        <f t="shared" ref="A78" si="41">A77+1</f>
        <v>52</v>
      </c>
      <c r="B78" s="151"/>
      <c r="C78" s="39" t="s">
        <v>115</v>
      </c>
      <c r="D78" s="25" t="s">
        <v>573</v>
      </c>
      <c r="E78" s="27" t="s">
        <v>116</v>
      </c>
    </row>
    <row r="79" spans="1:5" ht="38.25">
      <c r="A79" s="151">
        <f t="shared" ref="A79" si="42">A78+1</f>
        <v>53</v>
      </c>
      <c r="B79" s="151"/>
      <c r="C79" s="39" t="s">
        <v>117</v>
      </c>
      <c r="D79" s="25" t="s">
        <v>574</v>
      </c>
      <c r="E79" s="27" t="s">
        <v>116</v>
      </c>
    </row>
    <row r="80" spans="1:5" ht="38.25">
      <c r="A80" s="151">
        <f t="shared" ref="A80" si="43">A79+1</f>
        <v>54</v>
      </c>
      <c r="B80" s="151"/>
      <c r="C80" s="40" t="s">
        <v>118</v>
      </c>
      <c r="D80" s="13" t="s">
        <v>575</v>
      </c>
      <c r="E80" s="27" t="s">
        <v>116</v>
      </c>
    </row>
    <row r="81" spans="1:5" ht="51">
      <c r="A81" s="151">
        <f t="shared" ref="A81" si="44">A80+1</f>
        <v>55</v>
      </c>
      <c r="B81" s="151"/>
      <c r="C81" s="34" t="s">
        <v>119</v>
      </c>
      <c r="D81" s="13" t="s">
        <v>576</v>
      </c>
      <c r="E81" s="27" t="s">
        <v>120</v>
      </c>
    </row>
    <row r="82" spans="1:5" ht="38.25">
      <c r="A82" s="151">
        <f t="shared" ref="A82" si="45">A81+1</f>
        <v>56</v>
      </c>
      <c r="B82" s="151"/>
      <c r="C82" s="34" t="s">
        <v>121</v>
      </c>
      <c r="D82" s="13" t="s">
        <v>577</v>
      </c>
      <c r="E82" s="27" t="s">
        <v>116</v>
      </c>
    </row>
    <row r="83" spans="1:5">
      <c r="B83" s="150"/>
      <c r="C83" s="41" t="s">
        <v>605</v>
      </c>
      <c r="D83" s="5"/>
      <c r="E83" s="16"/>
    </row>
    <row r="84" spans="1:5" ht="25.5">
      <c r="A84" s="151"/>
      <c r="B84" s="151"/>
      <c r="C84" s="131" t="s">
        <v>16</v>
      </c>
      <c r="D84" s="132" t="s">
        <v>122</v>
      </c>
      <c r="E84" s="133"/>
    </row>
    <row r="85" spans="1:5" ht="25.5">
      <c r="A85" s="151"/>
      <c r="B85" s="151">
        <f>B24+1</f>
        <v>302</v>
      </c>
      <c r="C85" s="195" t="s">
        <v>123</v>
      </c>
      <c r="D85" s="196" t="str">
        <f>"[if Q"&amp;B13&amp;"=1] Have you attended a school, vocational training or university in the last 12 months?"</f>
        <v>[if Q300=1] Have you attended a school, vocational training or university in the last 12 months?</v>
      </c>
      <c r="E85" s="188" t="s">
        <v>63</v>
      </c>
    </row>
    <row r="86" spans="1:5">
      <c r="A86" s="151"/>
      <c r="B86" s="151"/>
      <c r="C86" s="189"/>
      <c r="D86" s="197" t="s">
        <v>124</v>
      </c>
      <c r="E86" s="179"/>
    </row>
    <row r="87" spans="1:5" ht="89.25">
      <c r="A87" s="151">
        <f>A82+1</f>
        <v>57</v>
      </c>
      <c r="B87" s="151"/>
      <c r="C87" s="134" t="s">
        <v>125</v>
      </c>
      <c r="D87" s="135" t="str">
        <f>"[if (Q"&amp;B13&amp;"=0 or Q"&amp;B85&amp;" !=0)] What is the highest school-leaving certificate you currently hold from a general-education school, if any?"</f>
        <v>[if (Q300=0 or Q302 !=0)] What is the highest school-leaving certificate you currently hold from a general-education school, if any?</v>
      </c>
      <c r="E87" s="136" t="s">
        <v>126</v>
      </c>
    </row>
    <row r="88" spans="1:5" ht="25.5">
      <c r="A88" s="151">
        <f t="shared" ref="A88" si="46">A87+1</f>
        <v>58</v>
      </c>
      <c r="B88" s="151"/>
      <c r="C88" s="134" t="s">
        <v>127</v>
      </c>
      <c r="D88" s="135" t="str">
        <f>"[if (Q"&amp;B13&amp;"=0 or Q"&amp;B85&amp;" !=0) &amp; Q"&amp;A87&amp;" != 1] In which year did you last attend a general-education school?"</f>
        <v>[if (Q300=0 or Q302 !=0) &amp; Q57 != 1] In which year did you last attend a general-education school?</v>
      </c>
      <c r="E88" s="137" t="s">
        <v>128</v>
      </c>
    </row>
    <row r="89" spans="1:5" ht="25.5">
      <c r="A89" s="151">
        <f t="shared" ref="A89" si="47">A88+1</f>
        <v>59</v>
      </c>
      <c r="B89" s="151"/>
      <c r="C89" s="134" t="s">
        <v>129</v>
      </c>
      <c r="D89" s="135" t="str">
        <f>"[if (Q"&amp;B13&amp;"=0 or Q"&amp;B85&amp;" !=0) &amp; Q"&amp;A87&amp;" != 1] In which country did you last attend a general-education school?"</f>
        <v>[if (Q300=0 or Q302 !=0) &amp; Q57 != 1] In which country did you last attend a general-education school?</v>
      </c>
      <c r="E89" s="136" t="s">
        <v>593</v>
      </c>
    </row>
    <row r="90" spans="1:5" ht="25.5">
      <c r="A90" s="151">
        <f t="shared" ref="A90" si="48">A89+1</f>
        <v>60</v>
      </c>
      <c r="B90" s="151"/>
      <c r="C90" s="134" t="s">
        <v>130</v>
      </c>
      <c r="D90" s="135" t="str">
        <f>"[if (Q"&amp;B13&amp;"=0 or Q"&amp;B85&amp;" !=0) &amp; Q"&amp;A87&amp;" != 1] In total, how many years did you attend general education school?"</f>
        <v>[if (Q300=0 or Q302 !=0) &amp; Q57 != 1] In total, how many years did you attend general education school?</v>
      </c>
      <c r="E90" s="137" t="s">
        <v>43</v>
      </c>
    </row>
    <row r="91" spans="1:5">
      <c r="A91" s="151">
        <f t="shared" ref="A91" si="49">A90+1</f>
        <v>61</v>
      </c>
      <c r="B91" s="151"/>
      <c r="C91" s="134" t="s">
        <v>131</v>
      </c>
      <c r="D91" s="135" t="str">
        <f>"[if (Q"&amp;B13&amp;"=0 or Q"&amp;B85&amp;" !=0) &amp; Q"&amp;A87&amp;" &gt; 4] Have you attended college or university?"</f>
        <v>[if (Q300=0 or Q302 !=0) &amp; Q57 &gt; 4] Have you attended college or university?</v>
      </c>
      <c r="E91" s="136" t="s">
        <v>63</v>
      </c>
    </row>
    <row r="92" spans="1:5" ht="51">
      <c r="A92" s="151">
        <f t="shared" ref="A92" si="50">A91+1</f>
        <v>62</v>
      </c>
      <c r="B92" s="151"/>
      <c r="C92" s="134" t="s">
        <v>132</v>
      </c>
      <c r="D92" s="135" t="str">
        <f>"[if (Q"&amp;B13&amp;"=0 or Q"&amp;B85&amp;" !=0) &amp; Q"&amp;A91&amp;" = yes] What is the highest certificate you received?"</f>
        <v>[if (Q300=0 or Q302 !=0) &amp; Q61 = yes] What is the highest certificate you received?</v>
      </c>
      <c r="E92" s="136" t="s">
        <v>133</v>
      </c>
    </row>
    <row r="93" spans="1:5" ht="25.5">
      <c r="A93" s="151">
        <f t="shared" ref="A93" si="51">A92+1</f>
        <v>63</v>
      </c>
      <c r="B93" s="151"/>
      <c r="C93" s="134" t="s">
        <v>134</v>
      </c>
      <c r="D93" s="135" t="str">
        <f>"[if Q"&amp;B13&amp;"=0 or Q"&amp;B85&amp;" !=0] Have you attended any formal vocational training in school or in a company?"</f>
        <v>[if Q300=0 or Q302 !=0] Have you attended any formal vocational training in school or in a company?</v>
      </c>
      <c r="E93" s="136" t="s">
        <v>63</v>
      </c>
    </row>
    <row r="94" spans="1:5" ht="25.5">
      <c r="A94" s="151">
        <f t="shared" ref="A94" si="52">A93+1</f>
        <v>64</v>
      </c>
      <c r="B94" s="151"/>
      <c r="C94" s="134" t="s">
        <v>135</v>
      </c>
      <c r="D94" s="135" t="str">
        <f>"[if Q"&amp;B13&amp;" = 0 &amp; Q"&amp;A93&amp;" = yes OR Q"&amp;B85&amp;" != 0 &amp; Q"&amp;A93&amp;" = yes] have you received a certificate?"</f>
        <v>[if Q300 = 0 &amp; Q63 = yes OR Q302 != 0 &amp; Q63 = yes] have you received a certificate?</v>
      </c>
      <c r="E94" s="136" t="s">
        <v>63</v>
      </c>
    </row>
    <row r="95" spans="1:5" ht="25.5">
      <c r="A95" s="151">
        <f t="shared" ref="A95" si="53">A94+1</f>
        <v>65</v>
      </c>
      <c r="B95" s="151"/>
      <c r="C95" s="134" t="s">
        <v>136</v>
      </c>
      <c r="D95" s="135" t="str">
        <f>"[if (Q"&amp;B13&amp;"=0 or Q"&amp;B85&amp;" !=0) &amp; (Q"&amp;A87&amp;" != 1 or Q"&amp;A93&amp;" = 1)] In total, how many years did you attend college, university or vocational training?"</f>
        <v>[if (Q300=0 or Q302 !=0) &amp; (Q57 != 1 or Q63 = 1)] In total, how many years did you attend college, university or vocational training?</v>
      </c>
      <c r="E95" s="137" t="s">
        <v>43</v>
      </c>
    </row>
    <row r="96" spans="1:5" ht="102">
      <c r="A96" s="151">
        <f t="shared" ref="A96" si="54">A95+1</f>
        <v>66</v>
      </c>
      <c r="B96" s="151"/>
      <c r="C96" s="24" t="s">
        <v>137</v>
      </c>
      <c r="D96" s="25" t="s">
        <v>138</v>
      </c>
      <c r="E96" s="27" t="s">
        <v>139</v>
      </c>
    </row>
    <row r="97" spans="1:5" ht="102">
      <c r="A97" s="151">
        <f t="shared" ref="A97" si="55">A96+1</f>
        <v>67</v>
      </c>
      <c r="B97" s="151"/>
      <c r="C97" s="24" t="s">
        <v>140</v>
      </c>
      <c r="D97" s="25" t="s">
        <v>141</v>
      </c>
      <c r="E97" s="27" t="s">
        <v>139</v>
      </c>
    </row>
    <row r="98" spans="1:5" ht="114.75">
      <c r="A98" s="151">
        <f t="shared" ref="A98" si="56">A97+1</f>
        <v>68</v>
      </c>
      <c r="B98" s="151"/>
      <c r="C98" s="20" t="s">
        <v>142</v>
      </c>
      <c r="D98" s="44" t="s">
        <v>143</v>
      </c>
      <c r="E98" s="27" t="s">
        <v>144</v>
      </c>
    </row>
    <row r="99" spans="1:5">
      <c r="B99" s="150"/>
      <c r="C99" s="41" t="s">
        <v>606</v>
      </c>
      <c r="D99" s="15"/>
      <c r="E99" s="16"/>
    </row>
    <row r="100" spans="1:5" ht="25.5">
      <c r="A100" s="151"/>
      <c r="B100" s="151"/>
      <c r="C100" s="34" t="s">
        <v>16</v>
      </c>
      <c r="D100" s="27" t="s">
        <v>145</v>
      </c>
      <c r="E100" s="9"/>
    </row>
    <row r="101" spans="1:5" ht="51">
      <c r="A101" s="151">
        <f t="shared" ref="A101" si="57">A98+1</f>
        <v>69</v>
      </c>
      <c r="B101" s="151"/>
      <c r="C101" s="23" t="s">
        <v>146</v>
      </c>
      <c r="D101" s="9" t="s">
        <v>147</v>
      </c>
      <c r="E101" s="33" t="s">
        <v>148</v>
      </c>
    </row>
    <row r="102" spans="1:5" ht="51">
      <c r="A102" s="151">
        <f t="shared" ref="A102" si="58">A101+1</f>
        <v>70</v>
      </c>
      <c r="B102" s="151"/>
      <c r="C102" s="23" t="s">
        <v>149</v>
      </c>
      <c r="D102" s="9" t="s">
        <v>150</v>
      </c>
      <c r="E102" s="33" t="s">
        <v>148</v>
      </c>
    </row>
    <row r="103" spans="1:5" ht="127.5">
      <c r="A103" s="151">
        <f>A102+1</f>
        <v>71</v>
      </c>
      <c r="B103" s="151"/>
      <c r="C103" s="34" t="s">
        <v>151</v>
      </c>
      <c r="D103" s="186" t="s">
        <v>633</v>
      </c>
      <c r="E103" s="27" t="s">
        <v>152</v>
      </c>
    </row>
    <row r="104" spans="1:5">
      <c r="A104" s="151"/>
      <c r="B104" s="151"/>
      <c r="C104" s="34" t="s">
        <v>16</v>
      </c>
      <c r="D104" s="27" t="s">
        <v>153</v>
      </c>
      <c r="E104" s="9"/>
    </row>
    <row r="105" spans="1:5" ht="51">
      <c r="A105" s="151">
        <f t="shared" ref="A105" si="59">A103+1</f>
        <v>72</v>
      </c>
      <c r="B105" s="151"/>
      <c r="C105" s="34" t="s">
        <v>154</v>
      </c>
      <c r="D105" s="27" t="s">
        <v>155</v>
      </c>
      <c r="E105" s="9" t="s">
        <v>156</v>
      </c>
    </row>
    <row r="106" spans="1:5" ht="51">
      <c r="A106" s="177"/>
      <c r="B106" s="177">
        <v>318</v>
      </c>
      <c r="C106" s="198" t="s">
        <v>157</v>
      </c>
      <c r="D106" s="199" t="str">
        <f>"[if Q"&amp;A105&amp;" != 1] What is your current occupation? Please give the exact name of the job or work you do, e.g. 'production manager' rather than just 'manager', or 'construction worker' rather than 'worker', or 'mechanical engineer' rather than just 'engineer', or 'po"&amp;"lice inspector' rather than 'civil servant'."</f>
        <v>[if Q72 != 1] What is your current occupation? Please give the exact name of the job or work you do, e.g. 'production manager' rather than just 'manager', or 'construction worker' rather than 'worker', or 'mechanical engineer' rather than just 'engineer', or 'police inspector' rather than 'civil servant'.</v>
      </c>
      <c r="E106" s="200" t="s">
        <v>158</v>
      </c>
    </row>
    <row r="107" spans="1:5" ht="51">
      <c r="A107" s="177"/>
      <c r="B107" s="177">
        <v>319</v>
      </c>
      <c r="C107" s="198" t="s">
        <v>159</v>
      </c>
      <c r="D107" s="199" t="str">
        <f>"[if Q"&amp;A105&amp;" = 1 &amp; (Q"&amp;A40&amp;" == Turkey] What was the last occupation you had? Please give the exact name of the job or work you do, e.g. 'production manager' rather than just 'manager', or 'construction worker' rather than 'worker', or 'mechanical engineer' rather than just 'enginee"&amp;"r', or 'police inspector' rather than 'civil servant'."</f>
        <v>[if Q72 = 1 &amp; (Q21 == Turkey] What was the last occupation you had? Please give the exact name of the job or work you do, e.g. 'production manager' rather than just 'manager', or 'construction worker' rather than 'worker', or 'mechanical engineer' rather than just 'engineer', or 'police inspector' rather than 'civil servant'.</v>
      </c>
      <c r="E107" s="200" t="s">
        <v>160</v>
      </c>
    </row>
    <row r="108" spans="1:5" ht="62.25" customHeight="1">
      <c r="A108" s="177"/>
      <c r="B108" s="177">
        <v>320</v>
      </c>
      <c r="C108" s="198" t="s">
        <v>161</v>
      </c>
      <c r="D108" s="199" t="str">
        <f>"[if Q"&amp;A105&amp;" = 1 &amp; (Q"&amp;A40&amp;" != Turkey)]  What was the last occupation you had in Turkey? Please give the exact name of the job or work you do, e.g. 'production manager' rather than just 'manager', or 'construction worker' rather than 'worker', or 'mechanical engineer' rather than j"&amp;"ust 'engineer', or 'police inspector' rather than 'civil servant'."</f>
        <v>[if Q72 = 1 &amp; (Q21 != Turkey)]  What was the last occupation you had in Turkey? Please give the exact name of the job or work you do, e.g. 'production manager' rather than just 'manager', or 'construction worker' rather than 'worker', or 'mechanical engineer' rather than just 'engineer', or 'police inspector' rather than 'civil servant'.</v>
      </c>
      <c r="E108" s="200" t="s">
        <v>162</v>
      </c>
    </row>
    <row r="109" spans="1:5" ht="63.75">
      <c r="A109" s="177"/>
      <c r="B109" s="177">
        <v>321</v>
      </c>
      <c r="C109" s="198" t="s">
        <v>163</v>
      </c>
      <c r="D109" s="201" t="str">
        <f>"[if Q"&amp;A40&amp;" != Turkey]  And what was the last occupation you had in your country of origin? Please give the exact name of the job or work you did, e.g. 'production manager' rather than just 'manager', or 'construction worker' rather than 'worker', or 'mechanical eng"&amp;"ineer' rather than just 'engineer', or 'police inspector' rather than 'civil servant'."</f>
        <v>[if Q21 != Turkey]  And what was the last occupation you had in your country of origin? Please give the exact name of the job or work you did, e.g. 'production manager' rather than just 'manager', or 'construction worker' rather than 'worker', or 'mechanical engineer' rather than just 'engineer', or 'police inspector' rather than 'civil servant'.</v>
      </c>
      <c r="E109" s="200" t="s">
        <v>164</v>
      </c>
    </row>
    <row r="110" spans="1:5">
      <c r="A110" s="177"/>
      <c r="B110" s="177">
        <v>322</v>
      </c>
      <c r="C110" s="187" t="s">
        <v>578</v>
      </c>
      <c r="D110" s="188" t="str">
        <f>"[if Q"&amp;A105&amp;" != 1] Over the past 4 weeks: How many days did you work per week?"</f>
        <v>[if Q72 != 1] Over the past 4 weeks: How many days did you work per week?</v>
      </c>
      <c r="E110" s="202" t="s">
        <v>165</v>
      </c>
    </row>
    <row r="111" spans="1:5" ht="25.5">
      <c r="A111" s="151">
        <f t="shared" ref="A111" si="60">A105+1</f>
        <v>73</v>
      </c>
      <c r="B111" s="151"/>
      <c r="C111" s="34" t="s">
        <v>166</v>
      </c>
      <c r="D111" s="27" t="str">
        <f>"[if Q"&amp;A105&amp;" != 1] Over the past 4 weeks: How many hours did you work on a normal work day?"</f>
        <v>[if Q72 != 1] Over the past 4 weeks: How many hours did you work on a normal work day?</v>
      </c>
      <c r="E111" s="202" t="s">
        <v>634</v>
      </c>
    </row>
    <row r="112" spans="1:5" ht="25.5">
      <c r="A112" s="151">
        <f t="shared" ref="A112" si="61">A111+1</f>
        <v>74</v>
      </c>
      <c r="B112" s="151"/>
      <c r="C112" s="7" t="s">
        <v>167</v>
      </c>
      <c r="D112" s="45" t="str">
        <f>"[if Q"&amp;A105&amp;" = 1] If you wanted to find a job, would your familiy, friends, or acquaintances be able to facilitate your search?"</f>
        <v>[if Q72 = 1] If you wanted to find a job, would your familiy, friends, or acquaintances be able to facilitate your search?</v>
      </c>
      <c r="E112" s="1" t="s">
        <v>63</v>
      </c>
    </row>
    <row r="113" spans="1:5" ht="25.5">
      <c r="A113" s="151">
        <f t="shared" ref="A113" si="62">A112+1</f>
        <v>75</v>
      </c>
      <c r="B113" s="151"/>
      <c r="C113" s="7" t="s">
        <v>168</v>
      </c>
      <c r="D113" s="46" t="str">
        <f>"[if Q"&amp;A105&amp;" != 1] Before you started this work: Were you facilitated to start your work through familiy, friends, or acquaintances?"</f>
        <v>[if Q72 != 1] Before you started this work: Were you facilitated to start your work through familiy, friends, or acquaintances?</v>
      </c>
      <c r="E113" s="1" t="s">
        <v>63</v>
      </c>
    </row>
    <row r="114" spans="1:5" ht="63.75">
      <c r="A114" s="151">
        <f t="shared" ref="A114" si="63">A113+1</f>
        <v>76</v>
      </c>
      <c r="B114" s="151"/>
      <c r="C114" s="34" t="s">
        <v>169</v>
      </c>
      <c r="D114" s="27" t="str">
        <f>"[if Q"&amp;A105&amp;" = 1] Why are you currently not working?"</f>
        <v>[if Q72 = 1] Why are you currently not working?</v>
      </c>
      <c r="E114" s="9" t="s">
        <v>170</v>
      </c>
    </row>
    <row r="115" spans="1:5">
      <c r="A115" s="151">
        <f t="shared" ref="A115" si="64">A114+1</f>
        <v>77</v>
      </c>
      <c r="B115" s="151"/>
      <c r="C115" s="34" t="s">
        <v>171</v>
      </c>
      <c r="D115" s="27" t="str">
        <f>"[if Q"&amp;A105&amp;" = 4] How many employees do you have?"</f>
        <v>[if Q72 = 4] How many employees do you have?</v>
      </c>
      <c r="E115" s="9" t="s">
        <v>43</v>
      </c>
    </row>
    <row r="116" spans="1:5">
      <c r="A116" s="151">
        <f t="shared" ref="A116" si="65">A115+1</f>
        <v>78</v>
      </c>
      <c r="B116" s="151"/>
      <c r="C116" s="34" t="s">
        <v>172</v>
      </c>
      <c r="D116" s="27" t="str">
        <f>"[if Q"&amp;A105&amp;" = 2 or 3] Are you in a management position?"</f>
        <v>[if Q72 = 2 or 3] Are you in a management position?</v>
      </c>
      <c r="E116" s="27" t="s">
        <v>63</v>
      </c>
    </row>
    <row r="117" spans="1:5" ht="38.25">
      <c r="A117" s="151">
        <f t="shared" ref="A117" si="66">A116+1</f>
        <v>79</v>
      </c>
      <c r="B117" s="151"/>
      <c r="C117" s="34" t="s">
        <v>173</v>
      </c>
      <c r="D117" s="27" t="str">
        <f>"[if Q"&amp;A105&amp;" ! = 1] How would you describe your job? [Read out]"</f>
        <v>[if Q72 ! = 1] How would you describe your job? [Read out]</v>
      </c>
      <c r="E117" s="9" t="s">
        <v>174</v>
      </c>
    </row>
    <row r="118" spans="1:5">
      <c r="A118" s="151">
        <f>A117+1</f>
        <v>80</v>
      </c>
      <c r="B118" s="151"/>
      <c r="C118" s="128" t="s">
        <v>175</v>
      </c>
      <c r="D118" s="127" t="str">
        <f>"[if Q"&amp;A105&amp;" != 1] Do you have a formal title/ certificate for your current occupation?"</f>
        <v>[if Q72 != 1] Do you have a formal title/ certificate for your current occupation?</v>
      </c>
      <c r="E118" s="127" t="s">
        <v>63</v>
      </c>
    </row>
    <row r="119" spans="1:5">
      <c r="A119" s="151">
        <f>A118+1</f>
        <v>81</v>
      </c>
      <c r="B119" s="151"/>
      <c r="C119" s="128" t="s">
        <v>176</v>
      </c>
      <c r="D119" s="127" t="str">
        <f>"[if Q"&amp;A118&amp;" = 1] In which country did you receive this title/ certificate?"</f>
        <v>[if Q80 = 1] In which country did you receive this title/ certificate?</v>
      </c>
      <c r="E119" s="122" t="s">
        <v>593</v>
      </c>
    </row>
    <row r="120" spans="1:5" ht="25.5">
      <c r="A120" s="151">
        <f>A119+1</f>
        <v>82</v>
      </c>
      <c r="B120" s="177"/>
      <c r="C120" s="203" t="s">
        <v>177</v>
      </c>
      <c r="D120" s="204" t="str">
        <f>"[if Q"&amp;A105&amp;" != 1] In total, how many years of work experience do you have in your current occupation?"</f>
        <v>[if Q72 != 1] In total, how many years of work experience do you have in your current occupation?</v>
      </c>
      <c r="E120" s="205" t="s">
        <v>178</v>
      </c>
    </row>
    <row r="121" spans="1:5" ht="38.25">
      <c r="A121" s="151">
        <f>A120+1</f>
        <v>83</v>
      </c>
      <c r="B121" s="177"/>
      <c r="C121" s="203" t="s">
        <v>179</v>
      </c>
      <c r="D121" s="204" t="str">
        <f>"[if "&amp;C105&amp;" != 1 or "&amp;C107&amp;" != 0 or "&amp;C108&amp;" != 0 or "&amp;C109&amp;" != 0] In total, how many years of work experience do you have (in paid employment and/or self-employment), all jobs considered?"</f>
        <v>[if empl != 1 or occ_last_host != 0 or occ_last_syr != 0 or occ_last_syria != 0] In total, how many years of work experience do you have (in paid employment and/or self-employment), all jobs considered?</v>
      </c>
      <c r="E121" s="205" t="s">
        <v>178</v>
      </c>
    </row>
    <row r="122" spans="1:5" ht="25.5">
      <c r="A122" s="151">
        <f>A121+1</f>
        <v>84</v>
      </c>
      <c r="B122" s="177"/>
      <c r="C122" s="206" t="s">
        <v>180</v>
      </c>
      <c r="D122" s="199" t="str">
        <f>"[if Q"&amp;A105&amp;" != 1 (not employed)] Does your employer take out any social health insurance for you?"</f>
        <v>[if Q72 != 1 (not employed)] Does your employer take out any social health insurance for you?</v>
      </c>
      <c r="E122" s="204" t="s">
        <v>63</v>
      </c>
    </row>
    <row r="123" spans="1:5" s="86" customFormat="1">
      <c r="A123" s="151">
        <v>299</v>
      </c>
      <c r="B123" s="177"/>
      <c r="C123" s="207" t="s">
        <v>579</v>
      </c>
      <c r="D123" s="186" t="str">
        <f>"[if Q"&amp;A105&amp;" = 4 (self-employed)] Do you issue an invoice or self-employment-invoice?"</f>
        <v>[if Q72 = 4 (self-employed)] Do you issue an invoice or self-employment-invoice?</v>
      </c>
      <c r="E123" s="188" t="s">
        <v>63</v>
      </c>
    </row>
    <row r="124" spans="1:5" ht="25.5">
      <c r="A124" s="151"/>
      <c r="B124" s="177"/>
      <c r="C124" s="187" t="s">
        <v>16</v>
      </c>
      <c r="D124" s="179" t="s">
        <v>635</v>
      </c>
      <c r="E124" s="179"/>
    </row>
    <row r="125" spans="1:5" ht="25.5">
      <c r="A125" s="151"/>
      <c r="B125" s="177">
        <v>96</v>
      </c>
      <c r="C125" s="208" t="s">
        <v>182</v>
      </c>
      <c r="D125" s="209" t="s">
        <v>660</v>
      </c>
      <c r="E125" s="209" t="s">
        <v>181</v>
      </c>
    </row>
    <row r="126" spans="1:5" ht="89.25">
      <c r="A126" s="157"/>
      <c r="B126" s="177">
        <v>324</v>
      </c>
      <c r="C126" s="208" t="s">
        <v>183</v>
      </c>
      <c r="D126" s="209" t="str">
        <f>"[if Q"&amp;B125&amp;" &lt;0] Would you be able to give us a rough estimate? In which of the following intervals do your personal net earnings fall?"</f>
        <v>[if Q96 &lt;0] Would you be able to give us a rough estimate? In which of the following intervals do your personal net earnings fall?</v>
      </c>
      <c r="E126" s="209" t="s">
        <v>654</v>
      </c>
    </row>
    <row r="127" spans="1:5" ht="25.5">
      <c r="A127" s="151"/>
      <c r="B127" s="177">
        <v>97</v>
      </c>
      <c r="C127" s="208" t="s">
        <v>184</v>
      </c>
      <c r="D127" s="209" t="s">
        <v>655</v>
      </c>
      <c r="E127" s="209" t="s">
        <v>181</v>
      </c>
    </row>
    <row r="128" spans="1:5" ht="51">
      <c r="A128" s="157"/>
      <c r="B128" s="177">
        <v>325</v>
      </c>
      <c r="C128" s="208" t="s">
        <v>185</v>
      </c>
      <c r="D128" s="209" t="str">
        <f>"[if Q"&amp;B127&amp;" &lt;0] Would you be able to give us a rough estimate? In which of the following intervals does your personal net wage fall?"</f>
        <v>[if Q97 &lt;0] Would you be able to give us a rough estimate? In which of the following intervals does your personal net wage fall?</v>
      </c>
      <c r="E128" s="218" t="s">
        <v>656</v>
      </c>
    </row>
    <row r="129" spans="1:5">
      <c r="B129" s="158"/>
      <c r="C129" s="48" t="s">
        <v>607</v>
      </c>
      <c r="D129" s="49"/>
      <c r="E129" s="50"/>
    </row>
    <row r="130" spans="1:5" ht="51">
      <c r="A130" s="151"/>
      <c r="B130" s="151"/>
      <c r="C130" s="51" t="s">
        <v>16</v>
      </c>
      <c r="D130" s="32" t="s">
        <v>186</v>
      </c>
    </row>
    <row r="131" spans="1:5" ht="25.5">
      <c r="A131" s="151">
        <f>B127+1</f>
        <v>98</v>
      </c>
      <c r="B131" s="151"/>
      <c r="C131" s="53" t="s">
        <v>187</v>
      </c>
      <c r="D131" s="54" t="str">
        <f>"[if Q"&amp;B13&amp; " = 0] What ethnic group or ethnic groups do you consider yourself to belong to?"</f>
        <v>[if Q300 = 0] What ethnic group or ethnic groups do you consider yourself to belong to?</v>
      </c>
      <c r="E131" s="55" t="s">
        <v>188</v>
      </c>
    </row>
    <row r="132" spans="1:5">
      <c r="A132" s="151">
        <f>A131+1</f>
        <v>99</v>
      </c>
      <c r="B132" s="151"/>
      <c r="C132" s="18" t="s">
        <v>189</v>
      </c>
      <c r="D132" s="19" t="str">
        <f>"[if Q"&amp;B13&amp; " = 0] Which nationality do you consider yourself to belong to?"</f>
        <v>[if Q300 = 0] Which nationality do you consider yourself to belong to?</v>
      </c>
      <c r="E132" s="19" t="s">
        <v>593</v>
      </c>
    </row>
    <row r="133" spans="1:5" ht="25.5">
      <c r="A133" s="151">
        <f>A132+1</f>
        <v>100</v>
      </c>
      <c r="B133" s="151"/>
      <c r="C133" s="23" t="s">
        <v>190</v>
      </c>
      <c r="D133" s="210" t="s">
        <v>636</v>
      </c>
      <c r="E133" s="27" t="s">
        <v>43</v>
      </c>
    </row>
    <row r="134" spans="1:5" ht="26.25" customHeight="1">
      <c r="A134" s="151">
        <f>A133+1</f>
        <v>101</v>
      </c>
      <c r="B134" s="151"/>
      <c r="C134" s="23" t="s">
        <v>191</v>
      </c>
      <c r="D134" s="9" t="s">
        <v>192</v>
      </c>
      <c r="E134" s="179" t="s">
        <v>637</v>
      </c>
    </row>
    <row r="135" spans="1:5" ht="25.5">
      <c r="A135" s="151">
        <f t="shared" ref="A135" si="67">A134+1</f>
        <v>102</v>
      </c>
      <c r="B135" s="151"/>
      <c r="C135" s="56" t="s">
        <v>193</v>
      </c>
      <c r="D135" s="57" t="s">
        <v>194</v>
      </c>
      <c r="E135" s="9" t="s">
        <v>195</v>
      </c>
    </row>
    <row r="136" spans="1:5" ht="51">
      <c r="A136" s="151"/>
      <c r="B136" s="151"/>
      <c r="C136" s="39" t="s">
        <v>16</v>
      </c>
      <c r="D136" s="32" t="str">
        <f>"[if Q"&amp;A40&amp;" != Turkey or Q"&amp;A42&amp;" != Turkish ] There are many different reasons for people to stay or to settle in this country and there are different words to describe different groups of foreign born or those who do not have Turkish citizenship. Some examples are refugees and economic"&amp;" migrants."</f>
        <v>[if Q21 != Turkey or Q23 != Turkish ] There are many different reasons for people to stay or to settle in this country and there are different words to describe different groups of foreign born or those who do not have Turkish citizenship. Some examples are refugees and economic migrants.</v>
      </c>
      <c r="E136" s="9"/>
    </row>
    <row r="137" spans="1:5" ht="102">
      <c r="A137" s="151">
        <f t="shared" ref="A137" si="68">A135+1</f>
        <v>103</v>
      </c>
      <c r="B137" s="151"/>
      <c r="C137" s="39" t="s">
        <v>196</v>
      </c>
      <c r="D137" s="26" t="str">
        <f>"[if Q"&amp;A40&amp;" != Turkey or Q"&amp;A42&amp;" != Turkish ] Which of these groups do you consider yourself to belong to? [Read out. Tick all that apply]"</f>
        <v>[if Q21 != Turkey or Q23 != Turkish ] Which of these groups do you consider yourself to belong to? [Read out. Tick all that apply]</v>
      </c>
      <c r="E137" s="179" t="s">
        <v>638</v>
      </c>
    </row>
    <row r="138" spans="1:5" ht="102">
      <c r="A138" s="151">
        <f t="shared" ref="A138" si="69">A137+1</f>
        <v>104</v>
      </c>
      <c r="B138" s="151"/>
      <c r="C138" s="39" t="s">
        <v>197</v>
      </c>
      <c r="D138" s="26" t="str">
        <f>"[if Q"&amp;A40&amp;" != Turkey or Q"&amp;A42&amp;" != Turkish ] Which of these groups do you think that other people usually consider you to be? [Read out. Tick all that apply]"</f>
        <v>[if Q21 != Turkey or Q23 != Turkish ] Which of these groups do you think that other people usually consider you to be? [Read out. Tick all that apply]</v>
      </c>
      <c r="E138" s="179" t="s">
        <v>638</v>
      </c>
    </row>
    <row r="139" spans="1:5">
      <c r="A139" s="151"/>
      <c r="B139" s="151"/>
      <c r="C139" s="23" t="s">
        <v>16</v>
      </c>
      <c r="D139" s="9" t="s">
        <v>198</v>
      </c>
      <c r="E139" s="33"/>
    </row>
    <row r="140" spans="1:5" ht="63.75">
      <c r="A140" s="151">
        <f t="shared" ref="A140" si="70">A138+1</f>
        <v>105</v>
      </c>
      <c r="B140" s="151"/>
      <c r="C140" s="23" t="s">
        <v>199</v>
      </c>
      <c r="D140" s="9" t="s">
        <v>200</v>
      </c>
      <c r="E140" s="33" t="s">
        <v>201</v>
      </c>
    </row>
    <row r="141" spans="1:5" ht="51">
      <c r="A141" s="151">
        <f t="shared" ref="A141" si="71">A140+1</f>
        <v>106</v>
      </c>
      <c r="B141" s="151"/>
      <c r="C141" s="34" t="s">
        <v>202</v>
      </c>
      <c r="D141" s="27" t="s">
        <v>203</v>
      </c>
      <c r="E141" s="33" t="s">
        <v>148</v>
      </c>
    </row>
    <row r="142" spans="1:5">
      <c r="B142" s="150"/>
      <c r="C142" s="41" t="s">
        <v>608</v>
      </c>
      <c r="D142" s="5"/>
      <c r="E142" s="16"/>
    </row>
    <row r="143" spans="1:5" ht="25.5">
      <c r="A143" s="151"/>
      <c r="B143" s="151"/>
      <c r="C143" s="39" t="s">
        <v>16</v>
      </c>
      <c r="D143" s="197" t="s">
        <v>639</v>
      </c>
      <c r="E143" s="9"/>
    </row>
    <row r="144" spans="1:5" ht="25.5">
      <c r="A144" s="151"/>
      <c r="B144" s="151"/>
      <c r="C144" s="39" t="s">
        <v>16</v>
      </c>
      <c r="D144" s="26" t="s">
        <v>204</v>
      </c>
      <c r="E144" s="47"/>
    </row>
    <row r="145" spans="1:5" ht="63.75">
      <c r="A145" s="151">
        <f>A141+1</f>
        <v>107</v>
      </c>
      <c r="B145" s="151"/>
      <c r="C145" s="34" t="s">
        <v>205</v>
      </c>
      <c r="D145" s="58" t="s">
        <v>206</v>
      </c>
      <c r="E145" s="52" t="s">
        <v>207</v>
      </c>
    </row>
    <row r="146" spans="1:5" ht="51">
      <c r="A146" s="151"/>
      <c r="B146" s="151"/>
      <c r="C146" s="39" t="s">
        <v>16</v>
      </c>
      <c r="D146" s="197" t="s">
        <v>640</v>
      </c>
      <c r="E146" s="42"/>
    </row>
    <row r="147" spans="1:5" s="139" customFormat="1">
      <c r="A147" s="151"/>
      <c r="B147" s="151"/>
      <c r="C147" s="39" t="s">
        <v>662</v>
      </c>
      <c r="D147" s="220" t="s">
        <v>663</v>
      </c>
      <c r="E147" s="43"/>
    </row>
    <row r="148" spans="1:5" s="139" customFormat="1">
      <c r="A148" s="151"/>
      <c r="B148" s="151"/>
      <c r="C148" s="39" t="s">
        <v>664</v>
      </c>
      <c r="D148" s="220" t="s">
        <v>665</v>
      </c>
      <c r="E148" s="43"/>
    </row>
    <row r="149" spans="1:5" s="120" customFormat="1" ht="38.25">
      <c r="A149" s="151"/>
      <c r="B149" s="151">
        <v>313</v>
      </c>
      <c r="C149" s="39" t="s">
        <v>580</v>
      </c>
      <c r="D149" s="106" t="str">
        <f>"Have you or has your family [that we talked about] ever been displaced or found yourself in a position where you felt forced to decide leaving your home (within their country of residence)? [if no: ► Q"&amp;A159&amp;" (if Q"&amp;A18&amp;" != Turkey) or ► Q"&amp;A171&amp;" (if Q"&amp;A19&amp;" = Turkey)]"</f>
        <v>Have you or has your family [that we talked about] ever been displaced or found yourself in a position where you felt forced to decide leaving your home (within their country of residence)? [if no: ► Q117 (if Q != Turkey) or ► Q127 (if Q6 = Turkey)]</v>
      </c>
      <c r="E149" s="57" t="s">
        <v>208</v>
      </c>
    </row>
    <row r="150" spans="1:5" ht="38.25">
      <c r="A150" s="151"/>
      <c r="B150" s="151">
        <v>314</v>
      </c>
      <c r="C150" s="39" t="s">
        <v>581</v>
      </c>
      <c r="D150" s="26" t="str">
        <f>"Have you or has your family [that we talked about] ever been displaced or found yourself in a position where you felt forced to decide leaving your home (internationally)? [if no: ► Q"&amp;A159&amp;" (if Q"&amp;A19&amp;" != Turkey) or ► Q"&amp;A171&amp;" (if Q"&amp;A19&amp;" = Turkey)]"</f>
        <v>Have you or has your family [that we talked about] ever been displaced or found yourself in a position where you felt forced to decide leaving your home (internationally)? [if no: ► Q117 (if Q6 != Turkey) or ► Q127 (if Q6 = Turkey)]</v>
      </c>
      <c r="E150" s="9" t="s">
        <v>208</v>
      </c>
    </row>
    <row r="151" spans="1:5" ht="25.5">
      <c r="A151" s="151">
        <f>A145+2</f>
        <v>109</v>
      </c>
      <c r="B151" s="151"/>
      <c r="C151" s="39" t="s">
        <v>209</v>
      </c>
      <c r="D151" s="26" t="str">
        <f>"[if Q"&amp;B149&amp;" = 1 or Q"&amp;B150&amp;" = 1] How many times was your family [that we talked about] displaced/felt forced to move within their country of birth? "</f>
        <v xml:space="preserve">[if Q313 = 1 or Q314 = 1] How many times was your family [that we talked about] displaced/felt forced to move within their country of birth? </v>
      </c>
      <c r="E151" s="9" t="s">
        <v>43</v>
      </c>
    </row>
    <row r="152" spans="1:5" ht="25.5">
      <c r="A152" s="151">
        <f t="shared" ref="A152" si="72">A151+1</f>
        <v>110</v>
      </c>
      <c r="B152" s="151"/>
      <c r="C152" s="39" t="s">
        <v>210</v>
      </c>
      <c r="D152" s="26" t="str">
        <f>"[if Q"&amp;B149&amp;" = 1 or Q"&amp;B150&amp;" = 1] How many times was your family [that we talked about] displaced/ felt forced to move internationally?"</f>
        <v>[if Q313 = 1 or Q314 = 1] How many times was your family [that we talked about] displaced/ felt forced to move internationally?</v>
      </c>
      <c r="E152" s="9" t="s">
        <v>43</v>
      </c>
    </row>
    <row r="153" spans="1:5" ht="25.5">
      <c r="A153" s="151">
        <f t="shared" ref="A153" si="73">A152+1</f>
        <v>111</v>
      </c>
      <c r="B153" s="151"/>
      <c r="C153" s="39" t="s">
        <v>211</v>
      </c>
      <c r="D153" s="26" t="str">
        <f>"[if Q"&amp;A151&amp;" &gt; 0 or Q"&amp;A152&amp;" &gt; 0] When was your family displaced/ felt forced to move (for the first time)?"</f>
        <v>[if Q109 &gt; 0 or Q110 &gt; 0] When was your family displaced/ felt forced to move (for the first time)?</v>
      </c>
      <c r="E153" s="9" t="s">
        <v>212</v>
      </c>
    </row>
    <row r="154" spans="1:5" ht="25.5">
      <c r="A154" s="151">
        <f t="shared" ref="A154" si="74">A153+1</f>
        <v>112</v>
      </c>
      <c r="B154" s="151"/>
      <c r="C154" s="39" t="s">
        <v>213</v>
      </c>
      <c r="D154" s="26" t="str">
        <f>"[if Q"&amp;A151&amp;" &gt; 0 or Q"&amp;A152&amp;" &gt; 0] From where was your family displaced/felt forced to move (for the first time)?"</f>
        <v>[if Q109 &gt; 0 or Q110 &gt; 0] From where was your family displaced/felt forced to move (for the first time)?</v>
      </c>
      <c r="E154" s="10" t="s">
        <v>595</v>
      </c>
    </row>
    <row r="155" spans="1:5" ht="165.75">
      <c r="A155" s="151">
        <f t="shared" ref="A155" si="75">A154+1</f>
        <v>113</v>
      </c>
      <c r="B155" s="151"/>
      <c r="C155" s="39" t="s">
        <v>214</v>
      </c>
      <c r="D155" s="26" t="str">
        <f>"[if Q"&amp;A151&amp;" &gt; 0 or Q"&amp;A152&amp;" &gt; 0] What were the most important reasons for this displacement/ forced movement? [Tick all that apply.]"</f>
        <v>[if Q109 &gt; 0 or Q110 &gt; 0] What were the most important reasons for this displacement/ forced movement? [Tick all that apply.]</v>
      </c>
      <c r="E155" s="59" t="s">
        <v>215</v>
      </c>
    </row>
    <row r="156" spans="1:5" ht="25.5">
      <c r="A156" s="151">
        <f t="shared" ref="A156" si="76">A155+1</f>
        <v>114</v>
      </c>
      <c r="B156" s="151"/>
      <c r="C156" s="39" t="s">
        <v>216</v>
      </c>
      <c r="D156" s="26" t="str">
        <f>"[if (Q"&amp;A151&amp;" + Q"&amp;A152&amp;") &gt; 1] When was the last time that your family was displaced/felt forced to move?"</f>
        <v>[if (Q109 + Q110) &gt; 1] When was the last time that your family was displaced/felt forced to move?</v>
      </c>
      <c r="E156" s="9" t="s">
        <v>212</v>
      </c>
    </row>
    <row r="157" spans="1:5" ht="25.5">
      <c r="A157" s="151">
        <f t="shared" ref="A157" si="77">A156+1</f>
        <v>115</v>
      </c>
      <c r="B157" s="151"/>
      <c r="C157" s="39" t="s">
        <v>217</v>
      </c>
      <c r="D157" s="26" t="str">
        <f>"[if (Q"&amp;A151&amp;" + Q"&amp;A152&amp;") &gt; 1] From where was your family displaced/felt forced to move the last time?"</f>
        <v>[if (Q109 + Q110) &gt; 1] From where was your family displaced/felt forced to move the last time?</v>
      </c>
      <c r="E157" s="10" t="s">
        <v>595</v>
      </c>
    </row>
    <row r="158" spans="1:5" ht="165.75">
      <c r="A158" s="151">
        <f t="shared" ref="A158" si="78">A157+1</f>
        <v>116</v>
      </c>
      <c r="B158" s="151"/>
      <c r="C158" s="39" t="s">
        <v>218</v>
      </c>
      <c r="D158" s="26" t="str">
        <f>"[if (Q"&amp;A151&amp;" + Q"&amp;A152&amp;") &gt; 1] What were the most important reasons for this displacement/ forced movement? [Tick all that apply.]"</f>
        <v>[if (Q109 + Q110) &gt; 1] What were the most important reasons for this displacement/ forced movement? [Tick all that apply.]</v>
      </c>
      <c r="E158" s="59" t="s">
        <v>219</v>
      </c>
    </row>
    <row r="159" spans="1:5" ht="38.25">
      <c r="A159" s="151">
        <f t="shared" ref="A159" si="79">A158+1</f>
        <v>117</v>
      </c>
      <c r="B159" s="151"/>
      <c r="C159" s="60" t="s">
        <v>220</v>
      </c>
      <c r="D159" s="22" t="str">
        <f>"[if Q"&amp;B13&amp;" = 0 &amp; (Q"&amp;A40&amp;" != Turkey or  Q"&amp;A42&amp;" != Turkish)] Did your family [that we talked about] have a history of work or circular migration (e.g. seasonal work migration) to Turkey before 2011?"</f>
        <v>[if Q300 = 0 &amp; (Q21 != Turkey or  Q23 != Turkish)] Did your family [that we talked about] have a history of work or circular migration (e.g. seasonal work migration) to Turkey before 2011?</v>
      </c>
      <c r="E159" s="19" t="s">
        <v>208</v>
      </c>
    </row>
    <row r="160" spans="1:5" ht="25.5">
      <c r="A160" s="151">
        <f t="shared" ref="A160" si="80">A159+1</f>
        <v>118</v>
      </c>
      <c r="B160" s="151"/>
      <c r="C160" s="60" t="s">
        <v>221</v>
      </c>
      <c r="D160" s="22" t="str">
        <f>"[if Q"&amp;B13&amp;" = 0 &amp; (Q"&amp;A40&amp;" != Turkey or (Q"&amp;A42&amp;"!= Turkish &amp; Q"&amp;A44&amp;"=1))] When did you start to reside in Turkey (for more than 3 months) for the fist time?"</f>
        <v>[if Q300 = 0 &amp; (Q21 != Turkey or (Q23!= Turkish &amp; Q25=1))] When did you start to reside in Turkey (for more than 3 months) for the fist time?</v>
      </c>
      <c r="E160" s="61" t="s">
        <v>212</v>
      </c>
    </row>
    <row r="161" spans="1:5" s="180" customFormat="1" ht="25.5">
      <c r="A161" s="177"/>
      <c r="B161" s="177">
        <f>B85+1</f>
        <v>303</v>
      </c>
      <c r="C161" s="189" t="s">
        <v>222</v>
      </c>
      <c r="D161" s="197" t="str">
        <f>"[if Q"&amp;B13&amp; "= 1] Since our last visit: have you resided outside of Turkey (for more than 3 months)?"</f>
        <v>[if Q300= 1] Since our last visit: have you resided outside of Turkey (for more than 3 months)?</v>
      </c>
      <c r="E161" s="179" t="s">
        <v>208</v>
      </c>
    </row>
    <row r="162" spans="1:5" s="180" customFormat="1" ht="25.5">
      <c r="A162" s="177"/>
      <c r="B162" s="177"/>
      <c r="C162" s="189"/>
      <c r="D162" s="197" t="s">
        <v>223</v>
      </c>
      <c r="E162" s="179"/>
    </row>
    <row r="163" spans="1:5" ht="25.5">
      <c r="A163" s="151">
        <f t="shared" ref="A163" si="81">A160+1</f>
        <v>119</v>
      </c>
      <c r="B163" s="151"/>
      <c r="C163" s="60" t="s">
        <v>224</v>
      </c>
      <c r="D163" s="62" t="str">
        <f>"[if (Q"&amp;B13&amp;"=0 or Q"&amp;B161&amp;" !=0) &amp; (Q"&amp;A40&amp;" != Turkey or (Q"&amp;A42&amp;"!= Turkish &amp; Q"&amp;A44&amp;"=1))] When was the last time that you moved to Turkey (to reside in Turkey for more than 3 months)?"</f>
        <v>[if (Q300=0 or Q303 !=0) &amp; (Q21 != Turkey or (Q23!= Turkish &amp; Q25=1))] When was the last time that you moved to Turkey (to reside in Turkey for more than 3 months)?</v>
      </c>
      <c r="E163" s="61" t="s">
        <v>225</v>
      </c>
    </row>
    <row r="164" spans="1:5" ht="51">
      <c r="A164" s="151">
        <f t="shared" ref="A164" si="82">A163+1</f>
        <v>120</v>
      </c>
      <c r="B164" s="151"/>
      <c r="C164" s="60" t="s">
        <v>226</v>
      </c>
      <c r="D164" s="63" t="str">
        <f>"[if (Q"&amp;B13&amp;"=0 or Q"&amp;B161&amp;" !=0) &amp; (Q"&amp;A40&amp;" != Turkey or (Q"&amp;A42&amp;"!= Turkish &amp; Q"&amp;A44&amp;"=1))] When you moved to Turkey the last time: Did you migrate alone or in company? [Read out. Tick all that apply]"</f>
        <v>[if (Q300=0 or Q303 !=0) &amp; (Q21 != Turkey or (Q23!= Turkish &amp; Q25=1))] When you moved to Turkey the last time: Did you migrate alone or in company? [Read out. Tick all that apply]</v>
      </c>
      <c r="E164" s="64" t="s">
        <v>227</v>
      </c>
    </row>
    <row r="165" spans="1:5" ht="38.25">
      <c r="A165" s="151">
        <f t="shared" ref="A165" si="83">A164+1</f>
        <v>121</v>
      </c>
      <c r="B165" s="151"/>
      <c r="C165" s="60" t="s">
        <v>228</v>
      </c>
      <c r="D165" s="63" t="str">
        <f>"[if (Q"&amp;B13&amp;"=0 or Q"&amp;B161&amp;" !=0) &amp; (Q"&amp;A40&amp;" != Turkey or (Q"&amp;A42&amp;"!= Turkish &amp; Q"&amp;A44&amp;"=1)) &amp; Q"&amp;A164&amp;" != 2] When you moved to Turkey the last time: Were you married or in a committed relationship?"</f>
        <v>[if (Q300=0 or Q303 !=0) &amp; (Q21 != Turkey or (Q23!= Turkish &amp; Q25=1)) &amp; Q120 != 2] When you moved to Turkey the last time: Were you married or in a committed relationship?</v>
      </c>
      <c r="E165" s="19" t="s">
        <v>63</v>
      </c>
    </row>
    <row r="166" spans="1:5" ht="25.5">
      <c r="A166" s="151">
        <f t="shared" ref="A166" si="84">A165+1</f>
        <v>122</v>
      </c>
      <c r="B166" s="151"/>
      <c r="C166" s="34" t="s">
        <v>229</v>
      </c>
      <c r="D166" s="36" t="str">
        <f>"[if (Q"&amp;A40&amp;" != Turkey or (Q"&amp;A42&amp;"!= Turkish &amp; Q"&amp;A44&amp;"=1)) &amp; Q"&amp;A165&amp;" = 1] Has that spouse or partner moved to Turkey as well (or was already staying in Turkey)?"</f>
        <v>[if (Q21 != Turkey or (Q23!= Turkish &amp; Q25=1)) &amp; Q121 = 1] Has that spouse or partner moved to Turkey as well (or was already staying in Turkey)?</v>
      </c>
      <c r="E166" s="9" t="s">
        <v>230</v>
      </c>
    </row>
    <row r="167" spans="1:5" ht="38.25">
      <c r="A167" s="151">
        <f t="shared" ref="A167" si="85">A166+1</f>
        <v>123</v>
      </c>
      <c r="B167" s="151"/>
      <c r="C167" s="60" t="s">
        <v>231</v>
      </c>
      <c r="D167" s="63" t="str">
        <f>"[if (Q"&amp;B13&amp;"=0 or Q"&amp;B161&amp;" !=0) &amp; (Q"&amp;A40&amp;" != Turkey or (Q"&amp;A42&amp;"!= Turkish &amp; Q"&amp;A44&amp;"=1)) &amp;  Q"&amp;A166&amp;" = 1] When you moved to Turkey the last time: Have you moved to Turkey before or after your spouse/partner?"</f>
        <v>[if (Q300=0 or Q303 !=0) &amp; (Q21 != Turkey or (Q23!= Turkish &amp; Q25=1)) &amp;  Q122 = 1] When you moved to Turkey the last time: Have you moved to Turkey before or after your spouse/partner?</v>
      </c>
      <c r="E167" s="65" t="s">
        <v>232</v>
      </c>
    </row>
    <row r="168" spans="1:5" ht="280.5">
      <c r="A168" s="151">
        <f t="shared" ref="A168" si="86">A167+1</f>
        <v>124</v>
      </c>
      <c r="B168" s="151"/>
      <c r="C168" s="18" t="s">
        <v>233</v>
      </c>
      <c r="D168" s="63" t="str">
        <f>"[if (Q"&amp;B13&amp;"=0 or Q"&amp;B161&amp;" !=0) &amp; (Q"&amp;A40&amp;" != Turkey or (Q"&amp;A42&amp;"!= Turkish &amp; Q"&amp;A44&amp;"=1))] What were the most important reasons for you to move to Turkey in particular?
[Tick all that apply]"</f>
        <v>[if (Q300=0 or Q303 !=0) &amp; (Q21 != Turkey or (Q23!= Turkish &amp; Q25=1))] What were the most important reasons for you to move to Turkey in particular?
[Tick all that apply]</v>
      </c>
      <c r="E168" s="19" t="s">
        <v>234</v>
      </c>
    </row>
    <row r="169" spans="1:5" ht="76.5">
      <c r="A169" s="151">
        <f t="shared" ref="A169" si="87">A168+1</f>
        <v>125</v>
      </c>
      <c r="B169" s="151"/>
      <c r="C169" s="60" t="s">
        <v>235</v>
      </c>
      <c r="D169" s="63" t="str">
        <f>"[if (Q"&amp;B13&amp;"=0 or Q"&amp;B161&amp;" !=0) &amp; (Q"&amp;A40&amp;" != Turkey or (Q"&amp;A42&amp;"!= Turkish &amp; Q"&amp;A44&amp;"=1))]  What type of residence permit did you use?"</f>
        <v>[if (Q300=0 or Q303 !=0) &amp; (Q21 != Turkey or (Q23!= Turkish &amp; Q25=1))]  What type of residence permit did you use?</v>
      </c>
      <c r="E169" s="19" t="s">
        <v>236</v>
      </c>
    </row>
    <row r="170" spans="1:5" ht="38.25">
      <c r="A170" s="151">
        <f t="shared" ref="A170" si="88">A169+1</f>
        <v>126</v>
      </c>
      <c r="B170" s="151"/>
      <c r="C170" s="60" t="s">
        <v>237</v>
      </c>
      <c r="D170" s="63" t="str">
        <f>"[if (Q"&amp;B13&amp;"=0 or Q"&amp;B161&amp;" !=0) &amp; (Q"&amp;A40&amp;" != Turkey or (Q"&amp;A42&amp;"!= Turkish &amp; Q"&amp;A44&amp;"=1))] When you left your last permanent place of residence before you moved to Turkey the last time: Was Turkey the destination that you intended on migrating to?"</f>
        <v>[if (Q300=0 or Q303 !=0) &amp; (Q21 != Turkey or (Q23!= Turkish &amp; Q25=1))] When you left your last permanent place of residence before you moved to Turkey the last time: Was Turkey the destination that you intended on migrating to?</v>
      </c>
      <c r="E170" s="19" t="s">
        <v>208</v>
      </c>
    </row>
    <row r="171" spans="1:5">
      <c r="A171" s="151">
        <f t="shared" ref="A171" si="89">A170+1</f>
        <v>127</v>
      </c>
      <c r="B171" s="151"/>
      <c r="C171" s="39" t="s">
        <v>238</v>
      </c>
      <c r="D171" s="26" t="s">
        <v>239</v>
      </c>
      <c r="E171" s="9" t="s">
        <v>43</v>
      </c>
    </row>
    <row r="172" spans="1:5" ht="25.5">
      <c r="A172" s="151"/>
      <c r="B172" s="151"/>
      <c r="C172" s="18" t="s">
        <v>16</v>
      </c>
      <c r="D172" s="19" t="str">
        <f>"[if (Q"&amp;B13&amp;"=0 or Q"&amp;B161&amp;" !=0) &amp; (Q"&amp;A45&amp;" = country)] It was reported that you lived in [country] for more than 3 months. [if Q"&amp;A45&amp;" = empty ► Q"&amp;A180&amp;"]"</f>
        <v>[if (Q300=0 or Q303 !=0) &amp; (Q26 = country)] It was reported that you lived in [country] for more than 3 months. [if Q26 = empty ► Q135]</v>
      </c>
      <c r="E172" s="19" t="s">
        <v>240</v>
      </c>
    </row>
    <row r="173" spans="1:5" ht="38.25">
      <c r="A173" s="151">
        <f t="shared" ref="A173" si="90">A171+1</f>
        <v>128</v>
      </c>
      <c r="B173" s="151"/>
      <c r="C173" s="18" t="s">
        <v>241</v>
      </c>
      <c r="D173" s="19" t="str">
        <f>"[if (Q"&amp;B13&amp;"=0 or Q"&amp;B161&amp;" !=0) &amp; (Q"&amp;A45&amp;" = country, for every country)] I understand that you left to live in [country] in [year]. In which month did you leave for [country]? [CAPI to provide info. If year is incorrect, correct in  Q"&amp;A46&amp;"]"</f>
        <v>[if (Q300=0 or Q303 !=0) &amp; (Q26 = country, for every country)] I understand that you left to live in [country] in [year]. In which month did you leave for [country]? [CAPI to provide info. If year is incorrect, correct in  Q27]</v>
      </c>
      <c r="E173" s="19" t="s">
        <v>242</v>
      </c>
    </row>
    <row r="174" spans="1:5" ht="51">
      <c r="A174" s="151">
        <f t="shared" ref="A174" si="91">A173+1</f>
        <v>129</v>
      </c>
      <c r="B174" s="151"/>
      <c r="C174" s="18" t="s">
        <v>243</v>
      </c>
      <c r="D174" s="19" t="str">
        <f>"[if (Q"&amp;B13&amp;"=0 or Q"&amp;B161&amp;" !=0) &amp; (Q"&amp;A45&amp;" = country, for every country)] Referring to this particular migration episode, when did you return from [country]? [explanation: this question refers to the end of this migration episode, i.e. if respondent returned to country other than Turkey, that's o"&amp;"k and still ending this particular migration episode.]"</f>
        <v>[if (Q300=0 or Q303 !=0) &amp; (Q26 = country, for every country)] Referring to this particular migration episode, when did you return from [country]? [explanation: this question refers to the end of this migration episode, i.e. if respondent returned to country other than Turkey, that's ok and still ending this particular migration episode.]</v>
      </c>
      <c r="E174" s="22" t="s">
        <v>244</v>
      </c>
    </row>
    <row r="175" spans="1:5" ht="280.5">
      <c r="A175" s="151">
        <f t="shared" ref="A175" si="92">A174+1</f>
        <v>130</v>
      </c>
      <c r="B175" s="151"/>
      <c r="C175" s="18" t="s">
        <v>245</v>
      </c>
      <c r="D175" s="19" t="str">
        <f>"[if (Q"&amp;B13&amp;"=0 or Q"&amp;B161&amp;" !=0) &amp; (Q"&amp;A45&amp;" = country, for every country)] What were the most important reasons for you to go to [country] in particular?
[Tick all that apply]"</f>
        <v>[if (Q300=0 or Q303 !=0) &amp; (Q26 = country, for every country)] What were the most important reasons for you to go to [country] in particular?
[Tick all that apply]</v>
      </c>
      <c r="E175" s="19" t="s">
        <v>234</v>
      </c>
    </row>
    <row r="176" spans="1:5" ht="102">
      <c r="A176" s="151">
        <f t="shared" ref="A176" si="93">A175+1</f>
        <v>131</v>
      </c>
      <c r="B176" s="151"/>
      <c r="C176" s="18" t="s">
        <v>246</v>
      </c>
      <c r="D176" s="19" t="str">
        <f>"[if (Q"&amp;B13&amp;"=0 or Q"&amp;B161&amp;" !=0) &amp; (Q"&amp;A45&amp;" = country,  for every country)] What were the most important reasons for your return from [country]? [Tick all that apply] [explanation: this question refers to the end of this migration episode, i.e. if respondent returned to country other than Turkey, "&amp;"that's ok and still ending this particular migration episode.]"</f>
        <v>[if (Q300=0 or Q303 !=0) &amp; (Q26 = country,  for every country)] What were the most important reasons for your return from [country]? [Tick all that apply] [explanation: this question refers to the end of this migration episode, i.e. if respondent returned to country other than Turkey, that's ok and still ending this particular migration episode.]</v>
      </c>
      <c r="E176" s="19" t="s">
        <v>247</v>
      </c>
    </row>
    <row r="177" spans="1:5" ht="63.75">
      <c r="A177" s="151">
        <f t="shared" ref="A177" si="94">A176+1</f>
        <v>132</v>
      </c>
      <c r="B177" s="151"/>
      <c r="C177" s="18" t="s">
        <v>248</v>
      </c>
      <c r="D177" s="19" t="str">
        <f>"[if (Q"&amp;B13&amp;"=0 or Q"&amp;B161&amp;" !=0) &amp; (Q"&amp;A45&amp;" = country,  for every country)]  What type of residence permit did you use?"</f>
        <v>[if (Q300=0 or Q303 !=0) &amp; (Q26 = country,  for every country)]  What type of residence permit did you use?</v>
      </c>
      <c r="E177" s="19" t="s">
        <v>249</v>
      </c>
    </row>
    <row r="178" spans="1:5" ht="38.25">
      <c r="A178" s="151">
        <f t="shared" ref="A178" si="95">A177+1</f>
        <v>133</v>
      </c>
      <c r="B178" s="151"/>
      <c r="C178" s="18" t="s">
        <v>582</v>
      </c>
      <c r="D178" s="66" t="str">
        <f>"[if (Q"&amp;B13&amp;"=0 or Q"&amp;B161&amp;" !=0) &amp; (Q"&amp;A45&amp;" = country,  for every country)]  When you left your last permanent place of residence before you migrated to [country]: Was [country] the destination that you intended on migrating to?"</f>
        <v>[if (Q300=0 or Q303 !=0) &amp; (Q26 = country,  for every country)]  When you left your last permanent place of residence before you migrated to [country]: Was [country] the destination that you intended on migrating to?</v>
      </c>
      <c r="E178" s="19" t="s">
        <v>63</v>
      </c>
    </row>
    <row r="179" spans="1:5" ht="25.5">
      <c r="A179" s="151">
        <f t="shared" ref="A179" si="96">A178+1</f>
        <v>134</v>
      </c>
      <c r="B179" s="151"/>
      <c r="C179" s="67" t="s">
        <v>250</v>
      </c>
      <c r="D179" s="66" t="str">
        <f>"[if (Q"&amp;B13&amp;"=0 or Q"&amp;B161&amp;" !=0) &amp; (Q"&amp;A45&amp;" = country,  for every country)]  Would you recommend to a family member or friend to migrate to [country]?"</f>
        <v>[if (Q300=0 or Q303 !=0) &amp; (Q26 = country,  for every country)]  Would you recommend to a family member or friend to migrate to [country]?</v>
      </c>
      <c r="E179" s="19" t="s">
        <v>63</v>
      </c>
    </row>
    <row r="180" spans="1:5" ht="25.5">
      <c r="A180" s="151">
        <f>A179+1</f>
        <v>135</v>
      </c>
      <c r="B180" s="151"/>
      <c r="C180" s="56" t="s">
        <v>251</v>
      </c>
      <c r="D180" s="57" t="s">
        <v>252</v>
      </c>
      <c r="E180" s="9" t="s">
        <v>253</v>
      </c>
    </row>
    <row r="181" spans="1:5" ht="25.5">
      <c r="A181" s="151">
        <f t="shared" ref="A181" si="97">A180+1</f>
        <v>136</v>
      </c>
      <c r="B181" s="151"/>
      <c r="C181" s="12" t="s">
        <v>254</v>
      </c>
      <c r="D181" s="13" t="s">
        <v>255</v>
      </c>
      <c r="E181" s="9" t="s">
        <v>43</v>
      </c>
    </row>
    <row r="182" spans="1:5" ht="102">
      <c r="A182" s="151">
        <f t="shared" ref="A182" si="98">A181+1</f>
        <v>137</v>
      </c>
      <c r="B182" s="151"/>
      <c r="C182" s="12" t="s">
        <v>256</v>
      </c>
      <c r="D182" s="13" t="str">
        <f>"[if Q"&amp;A181&amp;" &gt; 0] Why did you have to return? [tick all that apply]"</f>
        <v>[if Q136 &gt; 0] Why did you have to return? [tick all that apply]</v>
      </c>
      <c r="E182" s="9" t="s">
        <v>257</v>
      </c>
    </row>
    <row r="183" spans="1:5" ht="25.5">
      <c r="A183" s="151">
        <f t="shared" ref="A183" si="99">A182+1</f>
        <v>138</v>
      </c>
      <c r="B183" s="151"/>
      <c r="C183" s="12" t="s">
        <v>258</v>
      </c>
      <c r="D183" s="13" t="s">
        <v>259</v>
      </c>
      <c r="E183" s="9" t="s">
        <v>43</v>
      </c>
    </row>
    <row r="184" spans="1:5" ht="89.25">
      <c r="A184" s="151">
        <f t="shared" ref="A184" si="100">A183+1</f>
        <v>139</v>
      </c>
      <c r="B184" s="151"/>
      <c r="C184" s="12" t="s">
        <v>260</v>
      </c>
      <c r="D184" s="13" t="str">
        <f>"[if Q"&amp;A183&amp;" = 1] Why were you not able to start your journey? [tick all that apply]"</f>
        <v>[if Q138 = 1] Why were you not able to start your journey? [tick all that apply]</v>
      </c>
      <c r="E184" s="9" t="s">
        <v>261</v>
      </c>
    </row>
    <row r="185" spans="1:5">
      <c r="B185" s="159"/>
      <c r="C185" s="68" t="s">
        <v>609</v>
      </c>
      <c r="D185" s="69"/>
      <c r="E185" s="69"/>
    </row>
    <row r="186" spans="1:5" ht="25.5">
      <c r="A186" s="151"/>
      <c r="B186" s="151"/>
      <c r="C186" s="56" t="s">
        <v>16</v>
      </c>
      <c r="D186" s="57" t="s">
        <v>262</v>
      </c>
      <c r="E186" s="59"/>
    </row>
    <row r="187" spans="1:5" ht="25.5">
      <c r="A187" s="151">
        <f t="shared" ref="A187" si="101">A184+1</f>
        <v>140</v>
      </c>
      <c r="B187" s="151"/>
      <c r="C187" s="24" t="s">
        <v>263</v>
      </c>
      <c r="D187" s="25" t="s">
        <v>264</v>
      </c>
      <c r="E187" s="9" t="s">
        <v>43</v>
      </c>
    </row>
    <row r="188" spans="1:5">
      <c r="A188" s="151">
        <f t="shared" ref="A188" si="102">A187+1</f>
        <v>141</v>
      </c>
      <c r="B188" s="151"/>
      <c r="C188" s="24" t="s">
        <v>265</v>
      </c>
      <c r="D188" s="25" t="s">
        <v>266</v>
      </c>
      <c r="E188" s="9" t="s">
        <v>43</v>
      </c>
    </row>
    <row r="189" spans="1:5" ht="38.25">
      <c r="A189" s="151">
        <f t="shared" ref="A189" si="103">A188+1</f>
        <v>142</v>
      </c>
      <c r="B189" s="151"/>
      <c r="C189" s="34" t="s">
        <v>267</v>
      </c>
      <c r="D189" s="27" t="str">
        <f>"[if Q"&amp;A31&amp;" = 6 (fam member abroad)] How many of your family members [that we talked about] who live outside of Turkey would you be able to contact for support if you wanted to migrate (for more than 3 months)?"</f>
        <v>[if Q12 = 6 (fam member abroad)] How many of your family members [that we talked about] who live outside of Turkey would you be able to contact for support if you wanted to migrate (for more than 3 months)?</v>
      </c>
      <c r="E189" s="9" t="s">
        <v>43</v>
      </c>
    </row>
    <row r="190" spans="1:5" ht="38.25">
      <c r="A190" s="151">
        <f t="shared" ref="A190" si="104">A189+1</f>
        <v>143</v>
      </c>
      <c r="B190" s="151"/>
      <c r="C190" s="34" t="s">
        <v>268</v>
      </c>
      <c r="D190" s="27" t="s">
        <v>269</v>
      </c>
      <c r="E190" s="9" t="s">
        <v>43</v>
      </c>
    </row>
    <row r="191" spans="1:5" ht="25.5">
      <c r="A191" s="151">
        <f t="shared" ref="A191" si="105">A190+1</f>
        <v>144</v>
      </c>
      <c r="B191" s="151"/>
      <c r="C191" s="34" t="s">
        <v>270</v>
      </c>
      <c r="D191" s="70" t="str">
        <f>"[if Q"&amp;A190&amp;" &gt; 0] In which countries do they live? [list up to five countries]"</f>
        <v>[if Q143 &gt; 0] In which countries do they live? [list up to five countries]</v>
      </c>
      <c r="E191" s="9" t="s">
        <v>597</v>
      </c>
    </row>
    <row r="192" spans="1:5" ht="25.5">
      <c r="A192" s="151">
        <f t="shared" ref="A192" si="106">A191+1</f>
        <v>145</v>
      </c>
      <c r="B192" s="151"/>
      <c r="C192" s="34" t="s">
        <v>271</v>
      </c>
      <c r="D192" s="27" t="s">
        <v>272</v>
      </c>
      <c r="E192" s="9" t="s">
        <v>43</v>
      </c>
    </row>
    <row r="193" spans="1:5">
      <c r="A193" s="151">
        <f t="shared" ref="A193" si="107">A192+1</f>
        <v>146</v>
      </c>
      <c r="B193" s="151"/>
      <c r="C193" s="34" t="s">
        <v>273</v>
      </c>
      <c r="D193" s="70" t="str">
        <f>"[if Q"&amp;A192&amp;" &gt; 0] Which countries did they return from? [list up to five countries]"</f>
        <v>[if Q145 &gt; 0] Which countries did they return from? [list up to five countries]</v>
      </c>
      <c r="E193" s="9" t="s">
        <v>597</v>
      </c>
    </row>
    <row r="194" spans="1:5">
      <c r="B194" s="150"/>
      <c r="C194" s="41" t="s">
        <v>610</v>
      </c>
      <c r="D194" s="71"/>
      <c r="E194" s="72"/>
    </row>
    <row r="195" spans="1:5" ht="25.5">
      <c r="A195" s="151"/>
      <c r="B195" s="151"/>
      <c r="C195" s="12" t="s">
        <v>16</v>
      </c>
      <c r="D195" s="13" t="s">
        <v>274</v>
      </c>
      <c r="E195" s="74"/>
    </row>
    <row r="196" spans="1:5">
      <c r="A196" s="151"/>
      <c r="B196" s="151"/>
      <c r="C196" s="51" t="s">
        <v>16</v>
      </c>
      <c r="D196" s="32" t="str">
        <f>"To which extent do you agree to the following statements. "</f>
        <v xml:space="preserve">To which extent do you agree to the following statements. </v>
      </c>
      <c r="E196" s="75"/>
    </row>
    <row r="197" spans="1:5" ht="63.75">
      <c r="A197" s="151">
        <f t="shared" ref="A197" si="108">A193+1</f>
        <v>147</v>
      </c>
      <c r="B197" s="151"/>
      <c r="C197" s="12" t="s">
        <v>275</v>
      </c>
      <c r="D197" s="13" t="s">
        <v>276</v>
      </c>
      <c r="E197" s="75" t="s">
        <v>207</v>
      </c>
    </row>
    <row r="198" spans="1:5" ht="51">
      <c r="A198" s="151">
        <f t="shared" ref="A198" si="109">A197+1</f>
        <v>148</v>
      </c>
      <c r="B198" s="151"/>
      <c r="C198" s="12" t="s">
        <v>277</v>
      </c>
      <c r="D198" s="13" t="s">
        <v>278</v>
      </c>
      <c r="E198" s="9" t="s">
        <v>279</v>
      </c>
    </row>
    <row r="199" spans="1:5">
      <c r="A199" s="160"/>
      <c r="B199" s="160"/>
      <c r="C199" s="76" t="str">
        <f>"Randomize order of Q"&amp;A201&amp;" to Q"&amp;A206&amp;""</f>
        <v>Randomize order of Q149 to Q154</v>
      </c>
      <c r="D199" s="77"/>
      <c r="E199" s="77"/>
    </row>
    <row r="200" spans="1:5">
      <c r="A200" s="151"/>
      <c r="B200" s="151"/>
      <c r="C200" s="51" t="s">
        <v>280</v>
      </c>
      <c r="D200" s="32" t="s">
        <v>281</v>
      </c>
      <c r="E200" s="75"/>
    </row>
    <row r="201" spans="1:5" ht="63.75">
      <c r="A201" s="151">
        <f t="shared" ref="A201" si="110">A198+1</f>
        <v>149</v>
      </c>
      <c r="B201" s="151"/>
      <c r="C201" s="78" t="s">
        <v>282</v>
      </c>
      <c r="D201" s="75" t="s">
        <v>283</v>
      </c>
      <c r="E201" s="75" t="s">
        <v>207</v>
      </c>
    </row>
    <row r="202" spans="1:5" ht="63.75">
      <c r="A202" s="151">
        <f t="shared" ref="A202" si="111">A201+1</f>
        <v>150</v>
      </c>
      <c r="B202" s="151"/>
      <c r="C202" s="78" t="s">
        <v>284</v>
      </c>
      <c r="D202" s="75" t="s">
        <v>285</v>
      </c>
      <c r="E202" s="75" t="s">
        <v>207</v>
      </c>
    </row>
    <row r="203" spans="1:5" ht="63.75">
      <c r="A203" s="151">
        <f t="shared" ref="A203" si="112">A202+1</f>
        <v>151</v>
      </c>
      <c r="B203" s="151"/>
      <c r="C203" s="78" t="s">
        <v>286</v>
      </c>
      <c r="D203" s="75" t="s">
        <v>287</v>
      </c>
      <c r="E203" s="75" t="s">
        <v>207</v>
      </c>
    </row>
    <row r="204" spans="1:5" ht="63.75">
      <c r="A204" s="151">
        <f t="shared" ref="A204" si="113">A203+1</f>
        <v>152</v>
      </c>
      <c r="B204" s="151"/>
      <c r="C204" s="78" t="s">
        <v>288</v>
      </c>
      <c r="D204" s="75" t="s">
        <v>289</v>
      </c>
      <c r="E204" s="75" t="s">
        <v>207</v>
      </c>
    </row>
    <row r="205" spans="1:5" ht="63.75">
      <c r="A205" s="151">
        <f t="shared" ref="A205" si="114">A204+1</f>
        <v>153</v>
      </c>
      <c r="B205" s="151"/>
      <c r="C205" s="211" t="s">
        <v>290</v>
      </c>
      <c r="D205" s="212" t="s">
        <v>641</v>
      </c>
      <c r="E205" s="212" t="s">
        <v>207</v>
      </c>
    </row>
    <row r="206" spans="1:5" ht="63.75">
      <c r="A206" s="151">
        <f t="shared" ref="A206" si="115">A205+1</f>
        <v>154</v>
      </c>
      <c r="B206" s="151"/>
      <c r="C206" s="211" t="s">
        <v>291</v>
      </c>
      <c r="D206" s="212" t="s">
        <v>642</v>
      </c>
      <c r="E206" s="212" t="s">
        <v>207</v>
      </c>
    </row>
    <row r="207" spans="1:5" ht="63.75">
      <c r="A207" s="151"/>
      <c r="B207" s="151">
        <v>326</v>
      </c>
      <c r="C207" s="211" t="s">
        <v>292</v>
      </c>
      <c r="D207" s="212" t="s">
        <v>293</v>
      </c>
      <c r="E207" s="212" t="s">
        <v>207</v>
      </c>
    </row>
    <row r="208" spans="1:5" ht="51">
      <c r="A208" s="151">
        <f t="shared" ref="A208" si="116">A206+1</f>
        <v>155</v>
      </c>
      <c r="B208" s="151"/>
      <c r="C208" s="78" t="s">
        <v>294</v>
      </c>
      <c r="D208" s="75" t="s">
        <v>295</v>
      </c>
      <c r="E208" s="33" t="s">
        <v>296</v>
      </c>
    </row>
    <row r="209" spans="1:5" ht="38.25">
      <c r="A209" s="151">
        <f t="shared" ref="A209" si="117">A208+1</f>
        <v>156</v>
      </c>
      <c r="B209" s="151"/>
      <c r="C209" s="12" t="s">
        <v>297</v>
      </c>
      <c r="D209" s="13" t="s">
        <v>298</v>
      </c>
      <c r="E209" s="9" t="s">
        <v>63</v>
      </c>
    </row>
    <row r="210" spans="1:5">
      <c r="B210" s="161"/>
      <c r="C210" s="79" t="s">
        <v>611</v>
      </c>
      <c r="D210" s="80"/>
      <c r="E210" s="81"/>
    </row>
    <row r="211" spans="1:5" ht="38.25">
      <c r="A211" s="151"/>
      <c r="B211" s="151"/>
      <c r="C211" s="51" t="s">
        <v>16</v>
      </c>
      <c r="D211" s="32" t="s">
        <v>299</v>
      </c>
      <c r="E211" s="9"/>
    </row>
    <row r="212" spans="1:5">
      <c r="B212" s="162"/>
      <c r="C212" s="82" t="s">
        <v>300</v>
      </c>
      <c r="D212" s="83"/>
      <c r="E212" s="84"/>
    </row>
    <row r="213" spans="1:5" ht="38.25">
      <c r="A213" s="151"/>
      <c r="B213" s="151"/>
      <c r="D213" s="85" t="s">
        <v>301</v>
      </c>
      <c r="E213" s="86"/>
    </row>
    <row r="214" spans="1:5" ht="25.5">
      <c r="A214" s="151">
        <f t="shared" ref="A214" si="118">A209+1</f>
        <v>157</v>
      </c>
      <c r="B214" s="151"/>
      <c r="C214" s="51" t="s">
        <v>302</v>
      </c>
      <c r="D214" s="85" t="s">
        <v>303</v>
      </c>
      <c r="E214" s="1" t="s">
        <v>304</v>
      </c>
    </row>
    <row r="215" spans="1:5" ht="25.5">
      <c r="A215" s="151">
        <f t="shared" ref="A215" si="119">A214+1</f>
        <v>158</v>
      </c>
      <c r="B215" s="151"/>
      <c r="C215" s="51" t="s">
        <v>305</v>
      </c>
      <c r="D215" s="85" t="s">
        <v>306</v>
      </c>
      <c r="E215" s="1" t="s">
        <v>304</v>
      </c>
    </row>
    <row r="216" spans="1:5" ht="25.5">
      <c r="A216" s="151">
        <f t="shared" ref="A216" si="120">A215+1</f>
        <v>159</v>
      </c>
      <c r="B216" s="151"/>
      <c r="C216" s="51" t="s">
        <v>307</v>
      </c>
      <c r="D216" s="85" t="s">
        <v>308</v>
      </c>
      <c r="E216" s="1" t="s">
        <v>304</v>
      </c>
    </row>
    <row r="217" spans="1:5" ht="25.5">
      <c r="A217" s="151">
        <f t="shared" ref="A217" si="121">A216+1</f>
        <v>160</v>
      </c>
      <c r="B217" s="151"/>
      <c r="C217" s="51" t="s">
        <v>309</v>
      </c>
      <c r="D217" s="85" t="s">
        <v>310</v>
      </c>
      <c r="E217" s="87" t="s">
        <v>304</v>
      </c>
    </row>
    <row r="218" spans="1:5" ht="25.5">
      <c r="A218" s="151">
        <f t="shared" ref="A218" si="122">A217+1</f>
        <v>161</v>
      </c>
      <c r="B218" s="151"/>
      <c r="C218" s="51" t="s">
        <v>311</v>
      </c>
      <c r="D218" s="85" t="s">
        <v>312</v>
      </c>
      <c r="E218" s="1" t="s">
        <v>304</v>
      </c>
    </row>
    <row r="219" spans="1:5" ht="25.5">
      <c r="A219" s="151">
        <f t="shared" ref="A219" si="123">A218+1</f>
        <v>162</v>
      </c>
      <c r="B219" s="151"/>
      <c r="C219" s="51" t="s">
        <v>313</v>
      </c>
      <c r="D219" s="85" t="s">
        <v>314</v>
      </c>
      <c r="E219" s="88" t="s">
        <v>304</v>
      </c>
    </row>
    <row r="220" spans="1:5" ht="25.5">
      <c r="A220" s="151">
        <f t="shared" ref="A220" si="124">A219+1</f>
        <v>163</v>
      </c>
      <c r="B220" s="151"/>
      <c r="C220" s="51" t="s">
        <v>315</v>
      </c>
      <c r="D220" s="85" t="s">
        <v>316</v>
      </c>
      <c r="E220" s="88" t="s">
        <v>304</v>
      </c>
    </row>
    <row r="221" spans="1:5" ht="51">
      <c r="A221" s="151">
        <f t="shared" ref="A221" si="125">A220+1</f>
        <v>164</v>
      </c>
      <c r="B221" s="151"/>
      <c r="C221" s="51" t="s">
        <v>317</v>
      </c>
      <c r="D221" s="70" t="str">
        <f>"[if Q"&amp;A214&amp;"= 3 to 5]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f>
        <v>[if Q157= 3 to 5] In Turkey,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v>
      </c>
      <c r="E221" s="192" t="s">
        <v>643</v>
      </c>
    </row>
    <row r="222" spans="1:5">
      <c r="A222" s="163"/>
      <c r="B222" s="163"/>
      <c r="C222" s="141" t="s">
        <v>612</v>
      </c>
      <c r="D222" s="83"/>
      <c r="E222" s="84"/>
    </row>
    <row r="223" spans="1:5" ht="25.5">
      <c r="A223" s="151"/>
      <c r="B223" s="151"/>
      <c r="C223" s="51"/>
      <c r="D223" s="32" t="s">
        <v>318</v>
      </c>
      <c r="E223" s="9"/>
    </row>
    <row r="224" spans="1:5">
      <c r="A224" s="151">
        <f t="shared" ref="A224" si="126">A221+1</f>
        <v>165</v>
      </c>
      <c r="B224" s="151"/>
      <c r="C224" s="51" t="s">
        <v>319</v>
      </c>
      <c r="D224" s="32" t="s">
        <v>320</v>
      </c>
      <c r="E224" s="9" t="s">
        <v>63</v>
      </c>
    </row>
    <row r="225" spans="1:5" ht="25.5">
      <c r="A225" s="151">
        <f t="shared" ref="A225" si="127">A224+1</f>
        <v>166</v>
      </c>
      <c r="B225" s="151"/>
      <c r="C225" s="51" t="s">
        <v>321</v>
      </c>
      <c r="D225" s="89" t="str">
        <f>"[if Q"&amp;A224&amp;"=1] Have you experienced discrimination in this area (i.e. in your search) and if so, how often? [Read out]"</f>
        <v>[if Q165=1] Have you experienced discrimination in this area (i.e. in your search) and if so, how often? [Read out]</v>
      </c>
      <c r="E225" s="9" t="s">
        <v>304</v>
      </c>
    </row>
    <row r="226" spans="1:5" ht="51">
      <c r="A226" s="151">
        <f t="shared" ref="A226" si="128">A225+1</f>
        <v>167</v>
      </c>
      <c r="B226" s="151"/>
      <c r="C226" s="51" t="s">
        <v>322</v>
      </c>
      <c r="D226" s="32" t="str">
        <f>"[if Q"&amp;A225&amp;"&gt;2] On what grounds have you felt discrimated against? [Read out. Tick all that apply.]"</f>
        <v>[if Q166&gt;2] On what grounds have you felt discrimated against? [Read out. Tick all that apply.]</v>
      </c>
      <c r="E226" s="90" t="s">
        <v>323</v>
      </c>
    </row>
    <row r="227" spans="1:5" ht="25.5">
      <c r="A227" s="151">
        <f t="shared" ref="A227" si="129">A226+1</f>
        <v>168</v>
      </c>
      <c r="B227" s="151"/>
      <c r="C227" s="78" t="s">
        <v>324</v>
      </c>
      <c r="D227" s="75" t="s">
        <v>325</v>
      </c>
      <c r="E227" s="9" t="s">
        <v>63</v>
      </c>
    </row>
    <row r="228" spans="1:5" ht="25.5">
      <c r="A228" s="151">
        <f t="shared" ref="A228" si="130">A227+1</f>
        <v>169</v>
      </c>
      <c r="B228" s="151"/>
      <c r="C228" s="78" t="s">
        <v>326</v>
      </c>
      <c r="D228" s="91" t="str">
        <f>"[if Q"&amp;A227&amp;"=1] Have you experienced discrimination in this area (i.e. in your search) and if so, how often? [Read out]"</f>
        <v>[if Q168=1] Have you experienced discrimination in this area (i.e. in your search) and if so, how often? [Read out]</v>
      </c>
      <c r="E228" s="9" t="s">
        <v>304</v>
      </c>
    </row>
    <row r="229" spans="1:5" ht="51">
      <c r="A229" s="151">
        <f t="shared" ref="A229" si="131">A228+1</f>
        <v>170</v>
      </c>
      <c r="B229" s="151"/>
      <c r="C229" s="78" t="s">
        <v>327</v>
      </c>
      <c r="D229" s="75" t="str">
        <f>"[if Q"&amp;A228&amp;"&gt;2] On what grounds have you felt discrimated against? [Read out. Tick all that apply.]"</f>
        <v>[if Q169&gt;2] On what grounds have you felt discrimated against? [Read out. Tick all that apply.]</v>
      </c>
      <c r="E229" s="90" t="s">
        <v>323</v>
      </c>
    </row>
    <row r="230" spans="1:5" ht="25.5">
      <c r="A230" s="151">
        <f t="shared" ref="A230" si="132">A229+1</f>
        <v>171</v>
      </c>
      <c r="B230" s="151"/>
      <c r="C230" s="51" t="s">
        <v>328</v>
      </c>
      <c r="D230" s="32" t="s">
        <v>329</v>
      </c>
      <c r="E230" s="9" t="s">
        <v>63</v>
      </c>
    </row>
    <row r="231" spans="1:5" ht="25.5">
      <c r="A231" s="151">
        <f t="shared" ref="A231" si="133">A230+1</f>
        <v>172</v>
      </c>
      <c r="B231" s="151"/>
      <c r="C231" s="51" t="s">
        <v>330</v>
      </c>
      <c r="D231" s="89" t="str">
        <f>"[if Q"&amp;A230&amp;"=1] Have you experienced discrimination in this area (i.e. in your contact) and if so, how often? [Read out]"</f>
        <v>[if Q171=1] Have you experienced discrimination in this area (i.e. in your contact) and if so, how often? [Read out]</v>
      </c>
      <c r="E231" s="9" t="s">
        <v>304</v>
      </c>
    </row>
    <row r="232" spans="1:5" ht="51">
      <c r="A232" s="151">
        <f t="shared" ref="A232" si="134">A231+1</f>
        <v>173</v>
      </c>
      <c r="B232" s="151"/>
      <c r="C232" s="51" t="s">
        <v>331</v>
      </c>
      <c r="D232" s="32" t="str">
        <f>"[if Q"&amp;A231&amp;"&gt;2] On what grounds have you felt discrimated against? [Read out. Tick all that apply.]"</f>
        <v>[if Q172&gt;2] On what grounds have you felt discrimated against? [Read out. Tick all that apply.]</v>
      </c>
      <c r="E232" s="90" t="s">
        <v>323</v>
      </c>
    </row>
    <row r="233" spans="1:5">
      <c r="A233" s="151">
        <f t="shared" ref="A233" si="135">A232+1</f>
        <v>174</v>
      </c>
      <c r="B233" s="151"/>
      <c r="C233" s="51" t="s">
        <v>332</v>
      </c>
      <c r="D233" s="32" t="s">
        <v>333</v>
      </c>
      <c r="E233" s="9" t="s">
        <v>63</v>
      </c>
    </row>
    <row r="234" spans="1:5" ht="25.5">
      <c r="A234" s="151">
        <f t="shared" ref="A234" si="136">A233+1</f>
        <v>175</v>
      </c>
      <c r="B234" s="151"/>
      <c r="C234" s="51" t="s">
        <v>334</v>
      </c>
      <c r="D234" s="89" t="str">
        <f>"[if Q"&amp;A233&amp;"=1] Have you experienced discrimination in this area (i.e. in your job) and if so, how often? [Read out]"</f>
        <v>[if Q174=1] Have you experienced discrimination in this area (i.e. in your job) and if so, how often? [Read out]</v>
      </c>
      <c r="E234" s="9" t="s">
        <v>304</v>
      </c>
    </row>
    <row r="235" spans="1:5" ht="51">
      <c r="A235" s="151">
        <f t="shared" ref="A235" si="137">A234+1</f>
        <v>176</v>
      </c>
      <c r="B235" s="151"/>
      <c r="C235" s="51" t="s">
        <v>335</v>
      </c>
      <c r="D235" s="32" t="str">
        <f>"[if Q"&amp;A234&amp;"&gt;2] On what grounds have you felt discrimated against? [Read out. Tick all that apply.]"</f>
        <v>[if Q175&gt;2] On what grounds have you felt discrimated against? [Read out. Tick all that apply.]</v>
      </c>
      <c r="E235" s="90" t="s">
        <v>323</v>
      </c>
    </row>
    <row r="236" spans="1:5" ht="25.5">
      <c r="A236" s="151">
        <f t="shared" ref="A236" si="138">A235+1</f>
        <v>177</v>
      </c>
      <c r="B236" s="151"/>
      <c r="C236" s="51" t="s">
        <v>336</v>
      </c>
      <c r="D236" s="32" t="s">
        <v>337</v>
      </c>
      <c r="E236" s="9" t="s">
        <v>63</v>
      </c>
    </row>
    <row r="237" spans="1:5" ht="25.5">
      <c r="A237" s="151">
        <f t="shared" ref="A237" si="139">A236+1</f>
        <v>178</v>
      </c>
      <c r="B237" s="151"/>
      <c r="C237" s="213" t="s">
        <v>338</v>
      </c>
      <c r="D237" s="89" t="str">
        <f>"[if Q"&amp;A236&amp;"=1] Have you experienced discrimination in this area (i.e. in your encounter) and if so, how often? [Read out]"</f>
        <v>[if Q177=1] Have you experienced discrimination in this area (i.e. in your encounter) and if so, how often? [Read out]</v>
      </c>
      <c r="E237" s="9" t="s">
        <v>304</v>
      </c>
    </row>
    <row r="238" spans="1:5" ht="51">
      <c r="A238" s="151">
        <f t="shared" ref="A238" si="140">A237+1</f>
        <v>179</v>
      </c>
      <c r="B238" s="151"/>
      <c r="C238" s="213" t="s">
        <v>644</v>
      </c>
      <c r="D238" s="32" t="str">
        <f>"[if Q"&amp;A237&amp;"&gt;2] On what grounds have you felt discrimated against? [Read out. Tick all that apply.]"</f>
        <v>[if Q178&gt;2] On what grounds have you felt discrimated against? [Read out. Tick all that apply.]</v>
      </c>
      <c r="E238" s="90" t="s">
        <v>323</v>
      </c>
    </row>
    <row r="239" spans="1:5" ht="25.5">
      <c r="A239" s="151">
        <f t="shared" ref="A239" si="141">A238+1</f>
        <v>180</v>
      </c>
      <c r="B239" s="151"/>
      <c r="C239" s="213" t="s">
        <v>583</v>
      </c>
      <c r="D239" s="32" t="s">
        <v>339</v>
      </c>
      <c r="E239" s="9" t="s">
        <v>304</v>
      </c>
    </row>
    <row r="240" spans="1:5" ht="25.5">
      <c r="A240" s="151">
        <f t="shared" ref="A240" si="142">A239+1</f>
        <v>181</v>
      </c>
      <c r="B240" s="151"/>
      <c r="C240" s="213" t="s">
        <v>645</v>
      </c>
      <c r="D240" s="32" t="s">
        <v>340</v>
      </c>
      <c r="E240" s="9" t="s">
        <v>304</v>
      </c>
    </row>
    <row r="241" spans="1:6" ht="25.5">
      <c r="A241" s="151"/>
      <c r="B241" s="151"/>
      <c r="C241" s="92" t="s">
        <v>16</v>
      </c>
      <c r="D241" s="85" t="s">
        <v>341</v>
      </c>
      <c r="E241" s="1"/>
    </row>
    <row r="242" spans="1:6" ht="25.5">
      <c r="A242" s="151">
        <f t="shared" ref="A242" si="143">A240+1</f>
        <v>182</v>
      </c>
      <c r="B242" s="151"/>
      <c r="C242" s="93" t="s">
        <v>342</v>
      </c>
      <c r="D242" s="94" t="s">
        <v>343</v>
      </c>
      <c r="E242" s="1" t="s">
        <v>304</v>
      </c>
    </row>
    <row r="243" spans="1:6" ht="25.5">
      <c r="A243" s="151">
        <f t="shared" ref="A243" si="144">A242+1</f>
        <v>183</v>
      </c>
      <c r="B243" s="151"/>
      <c r="C243" s="95" t="s">
        <v>344</v>
      </c>
      <c r="D243" s="85" t="s">
        <v>345</v>
      </c>
      <c r="E243" s="1" t="s">
        <v>304</v>
      </c>
    </row>
    <row r="244" spans="1:6" ht="25.5">
      <c r="A244" s="151">
        <f t="shared" ref="A244" si="145">A243+1</f>
        <v>184</v>
      </c>
      <c r="B244" s="151"/>
      <c r="C244" s="96" t="s">
        <v>346</v>
      </c>
      <c r="D244" s="94" t="s">
        <v>347</v>
      </c>
      <c r="E244" s="1" t="s">
        <v>304</v>
      </c>
    </row>
    <row r="245" spans="1:6" ht="25.5">
      <c r="A245" s="151">
        <f t="shared" ref="A245" si="146">A244+1</f>
        <v>185</v>
      </c>
      <c r="B245" s="151"/>
      <c r="C245" s="93" t="s">
        <v>348</v>
      </c>
      <c r="D245" s="94" t="s">
        <v>349</v>
      </c>
      <c r="E245" s="1" t="s">
        <v>304</v>
      </c>
    </row>
    <row r="246" spans="1:6" ht="51">
      <c r="A246" s="151"/>
      <c r="B246" s="151"/>
      <c r="C246" s="92" t="s">
        <v>16</v>
      </c>
      <c r="D246" s="85" t="s">
        <v>350</v>
      </c>
      <c r="E246" s="86"/>
    </row>
    <row r="247" spans="1:6">
      <c r="A247" s="151">
        <f t="shared" ref="A247" si="147">A245+1</f>
        <v>186</v>
      </c>
      <c r="B247" s="151"/>
      <c r="C247" s="97" t="s">
        <v>351</v>
      </c>
      <c r="D247" s="85" t="s">
        <v>352</v>
      </c>
      <c r="E247" s="85" t="s">
        <v>353</v>
      </c>
    </row>
    <row r="248" spans="1:6">
      <c r="A248" s="151">
        <f t="shared" ref="A248" si="148">A247+1</f>
        <v>187</v>
      </c>
      <c r="B248" s="151"/>
      <c r="C248" s="98" t="s">
        <v>354</v>
      </c>
      <c r="D248" s="217" t="s">
        <v>653</v>
      </c>
      <c r="E248" s="85" t="s">
        <v>353</v>
      </c>
    </row>
    <row r="249" spans="1:6">
      <c r="A249" s="151">
        <f t="shared" ref="A249" si="149">A248+1</f>
        <v>188</v>
      </c>
      <c r="B249" s="151"/>
      <c r="C249" s="98" t="s">
        <v>355</v>
      </c>
      <c r="D249" s="85" t="s">
        <v>356</v>
      </c>
      <c r="E249" s="85" t="s">
        <v>353</v>
      </c>
    </row>
    <row r="250" spans="1:6">
      <c r="A250" s="164"/>
      <c r="B250" s="164"/>
      <c r="C250" s="117" t="s">
        <v>613</v>
      </c>
      <c r="D250" s="15"/>
      <c r="E250" s="16"/>
    </row>
    <row r="251" spans="1:6" ht="25.5">
      <c r="A251" s="151"/>
      <c r="B251" s="151"/>
      <c r="C251" s="34" t="s">
        <v>16</v>
      </c>
      <c r="D251" s="27" t="s">
        <v>357</v>
      </c>
      <c r="E251" s="74"/>
    </row>
    <row r="252" spans="1:6" ht="51">
      <c r="A252" s="151">
        <f t="shared" ref="A252" si="150">A249+1</f>
        <v>189</v>
      </c>
      <c r="B252" s="151"/>
      <c r="C252" s="34" t="s">
        <v>358</v>
      </c>
      <c r="D252" s="27" t="s">
        <v>568</v>
      </c>
      <c r="E252" s="13" t="s">
        <v>43</v>
      </c>
    </row>
    <row r="253" spans="1:6" ht="25.5">
      <c r="A253" s="151">
        <f t="shared" ref="A253" si="151">A252+1</f>
        <v>190</v>
      </c>
      <c r="B253" s="151"/>
      <c r="C253" s="23" t="s">
        <v>359</v>
      </c>
      <c r="D253" s="9" t="str">
        <f>"[if Q"&amp;A252&amp;" != 0] Have you made concrete plans to move away from your current place of residence within the next 12 months? (move &gt; 3 months)"</f>
        <v>[if Q189 != 0] Have you made concrete plans to move away from your current place of residence within the next 12 months? (move &gt; 3 months)</v>
      </c>
      <c r="E253" s="9" t="s">
        <v>63</v>
      </c>
    </row>
    <row r="254" spans="1:6" ht="63.75">
      <c r="A254" s="151">
        <f t="shared" ref="A254" si="152">A253+1</f>
        <v>191</v>
      </c>
      <c r="B254" s="151"/>
      <c r="C254" s="187" t="s">
        <v>360</v>
      </c>
      <c r="D254" s="188" t="str">
        <f>"[if Q"&amp;A253&amp;" = 1] Where do you plan to move?"</f>
        <v>[if Q190 = 1] Where do you plan to move?</v>
      </c>
      <c r="E254" s="179" t="s">
        <v>596</v>
      </c>
      <c r="F254" s="180"/>
    </row>
    <row r="255" spans="1:6" ht="25.5">
      <c r="A255" s="151">
        <f t="shared" ref="A255" si="153">A254+1</f>
        <v>192</v>
      </c>
      <c r="B255" s="151"/>
      <c r="C255" s="189" t="s">
        <v>361</v>
      </c>
      <c r="D255" s="197" t="str">
        <f>"[if Q"&amp;A253&amp;" = 1] Have you made any preparations for this move? (e.g. applied for visa, booked travel, talked to facilitator)"</f>
        <v>[if Q190 = 1] Have you made any preparations for this move? (e.g. applied for visa, booked travel, talked to facilitator)</v>
      </c>
      <c r="E255" s="179" t="s">
        <v>63</v>
      </c>
      <c r="F255" s="180"/>
    </row>
    <row r="256" spans="1:6" ht="51">
      <c r="A256" s="151"/>
      <c r="B256" s="151">
        <f>B161+1</f>
        <v>304</v>
      </c>
      <c r="C256" s="187" t="s">
        <v>362</v>
      </c>
      <c r="D256" s="188" t="s">
        <v>363</v>
      </c>
      <c r="E256" s="212" t="s">
        <v>364</v>
      </c>
      <c r="F256" s="180"/>
    </row>
    <row r="257" spans="1:5" ht="51">
      <c r="A257" s="151">
        <f t="shared" ref="A257" si="154">A255+1</f>
        <v>193</v>
      </c>
      <c r="B257" s="151"/>
      <c r="C257" s="34" t="s">
        <v>365</v>
      </c>
      <c r="D257" s="27" t="str">
        <f>"What is your expectation about your life satisfaction two years from now? You expect your life satisfaction to be [..] [Read out]"</f>
        <v>What is your expectation about your life satisfaction two years from now? You expect your life satisfaction to be [..] [Read out]</v>
      </c>
      <c r="E257" s="33" t="s">
        <v>148</v>
      </c>
    </row>
    <row r="258" spans="1:5" ht="51">
      <c r="A258" s="151">
        <f t="shared" ref="A258" si="155">A257+1</f>
        <v>194</v>
      </c>
      <c r="B258" s="151"/>
      <c r="C258" s="34" t="s">
        <v>366</v>
      </c>
      <c r="D258" s="27" t="str">
        <f>"if [Q"&amp;A253&amp;" = 1] Assuming that you will need to stay in your current place of residence: What is your expectation about your life satisfaction two years from now? You expect your life satisfaction to be [..] [Read out]"</f>
        <v>if [Q190 = 1] Assuming that you will need to stay in your current place of residence: What is your expectation about your life satisfaction two years from now? You expect your life satisfaction to be [..] [Read out]</v>
      </c>
      <c r="E258" s="33" t="s">
        <v>148</v>
      </c>
    </row>
    <row r="259" spans="1:5" ht="63.75">
      <c r="A259" s="151">
        <f t="shared" ref="A259" si="156">A258+1</f>
        <v>195</v>
      </c>
      <c r="B259" s="151"/>
      <c r="C259" s="187" t="s">
        <v>367</v>
      </c>
      <c r="D259" s="188" t="s">
        <v>368</v>
      </c>
      <c r="E259" s="179" t="s">
        <v>369</v>
      </c>
    </row>
    <row r="260" spans="1:5" ht="63.75">
      <c r="A260" s="151"/>
      <c r="B260" s="151">
        <f>B256+1</f>
        <v>305</v>
      </c>
      <c r="C260" s="187" t="s">
        <v>370</v>
      </c>
      <c r="D260" s="188" t="s">
        <v>646</v>
      </c>
      <c r="E260" s="179" t="s">
        <v>369</v>
      </c>
    </row>
    <row r="261" spans="1:5">
      <c r="A261" s="151">
        <f t="shared" ref="A261" si="157">A259+1</f>
        <v>196</v>
      </c>
      <c r="B261" s="151"/>
      <c r="C261" s="187" t="s">
        <v>371</v>
      </c>
      <c r="D261" s="188" t="str">
        <f>"[if Q"&amp;A253&amp;" = 1] Have you told your close family about your plans to move?"</f>
        <v>[if Q190 = 1] Have you told your close family about your plans to move?</v>
      </c>
      <c r="E261" s="179" t="s">
        <v>63</v>
      </c>
    </row>
    <row r="262" spans="1:5" ht="280.5">
      <c r="A262" s="151">
        <f t="shared" ref="A262" si="158">A261+1</f>
        <v>197</v>
      </c>
      <c r="B262" s="151"/>
      <c r="C262" s="12" t="s">
        <v>372</v>
      </c>
      <c r="D262" s="74" t="str">
        <f>"[if Q"&amp;A253&amp;" = 1]  What are the most important reasons for you to move to [destination] in particular? [Tick all that apply]"</f>
        <v>[if Q190 = 1]  What are the most important reasons for you to move to [destination] in particular? [Tick all that apply]</v>
      </c>
      <c r="E262" s="9" t="s">
        <v>234</v>
      </c>
    </row>
    <row r="263" spans="1:5" ht="153">
      <c r="A263" s="151">
        <f t="shared" ref="A263" si="159">A262+1</f>
        <v>198</v>
      </c>
      <c r="B263" s="151"/>
      <c r="C263" s="12" t="s">
        <v>373</v>
      </c>
      <c r="D263" s="13" t="s">
        <v>374</v>
      </c>
      <c r="E263" s="9" t="s">
        <v>375</v>
      </c>
    </row>
    <row r="264" spans="1:5" ht="38.25">
      <c r="A264" s="151">
        <f t="shared" ref="A264" si="160">A263+1</f>
        <v>199</v>
      </c>
      <c r="B264" s="151"/>
      <c r="C264" s="34" t="s">
        <v>376</v>
      </c>
      <c r="D264" s="27" t="s">
        <v>377</v>
      </c>
      <c r="E264" s="17" t="s">
        <v>593</v>
      </c>
    </row>
    <row r="265" spans="1:5" ht="38.25">
      <c r="A265" s="151"/>
      <c r="B265" s="151"/>
      <c r="C265" s="34" t="s">
        <v>16</v>
      </c>
      <c r="D265" s="27" t="s">
        <v>378</v>
      </c>
      <c r="E265" s="17"/>
    </row>
    <row r="266" spans="1:5" ht="38.25">
      <c r="A266" s="151">
        <f t="shared" ref="A266" si="161">A264+1</f>
        <v>200</v>
      </c>
      <c r="B266" s="151"/>
      <c r="C266" s="34" t="s">
        <v>379</v>
      </c>
      <c r="D266" s="27" t="s">
        <v>380</v>
      </c>
      <c r="E266" s="9" t="s">
        <v>381</v>
      </c>
    </row>
    <row r="267" spans="1:5">
      <c r="A267" s="164"/>
      <c r="B267" s="164"/>
      <c r="C267" s="114" t="s">
        <v>614</v>
      </c>
      <c r="D267" s="81"/>
      <c r="E267" s="81"/>
    </row>
    <row r="268" spans="1:5">
      <c r="A268" s="165"/>
      <c r="B268" s="165"/>
      <c r="C268" s="99" t="s">
        <v>16</v>
      </c>
      <c r="D268" s="27" t="s">
        <v>382</v>
      </c>
      <c r="E268" s="27"/>
    </row>
    <row r="269" spans="1:5">
      <c r="A269" s="162"/>
      <c r="B269" s="162"/>
      <c r="C269" s="82" t="s">
        <v>383</v>
      </c>
      <c r="D269" s="100"/>
      <c r="E269" s="101"/>
    </row>
    <row r="270" spans="1:5">
      <c r="A270" s="151"/>
      <c r="B270" s="151"/>
      <c r="C270" s="39" t="s">
        <v>16</v>
      </c>
      <c r="D270" s="27" t="s">
        <v>281</v>
      </c>
      <c r="E270" s="70"/>
    </row>
    <row r="271" spans="1:5" ht="63.75">
      <c r="A271" s="151">
        <f>A266+1</f>
        <v>201</v>
      </c>
      <c r="B271" s="151"/>
      <c r="C271" s="39" t="s">
        <v>384</v>
      </c>
      <c r="D271" s="27" t="s">
        <v>385</v>
      </c>
      <c r="E271" s="75" t="s">
        <v>369</v>
      </c>
    </row>
    <row r="272" spans="1:5" ht="63.75">
      <c r="A272" s="151">
        <f t="shared" ref="A272" si="162">A271+1</f>
        <v>202</v>
      </c>
      <c r="B272" s="151"/>
      <c r="C272" s="39" t="s">
        <v>386</v>
      </c>
      <c r="D272" s="27" t="s">
        <v>387</v>
      </c>
      <c r="E272" s="75" t="s">
        <v>369</v>
      </c>
    </row>
    <row r="273" spans="1:5" ht="63.75">
      <c r="A273" s="151">
        <f t="shared" ref="A273" si="163">A272+1</f>
        <v>203</v>
      </c>
      <c r="B273" s="151"/>
      <c r="C273" s="39" t="s">
        <v>388</v>
      </c>
      <c r="D273" s="26" t="s">
        <v>389</v>
      </c>
      <c r="E273" s="75" t="s">
        <v>369</v>
      </c>
    </row>
    <row r="274" spans="1:5" ht="63.75">
      <c r="A274" s="151">
        <f t="shared" ref="A274" si="164">A273+1</f>
        <v>204</v>
      </c>
      <c r="B274" s="151"/>
      <c r="C274" s="39" t="s">
        <v>390</v>
      </c>
      <c r="D274" s="26" t="s">
        <v>391</v>
      </c>
      <c r="E274" s="75" t="s">
        <v>369</v>
      </c>
    </row>
    <row r="275" spans="1:5" ht="63.75">
      <c r="A275" s="151">
        <f>A274+1</f>
        <v>205</v>
      </c>
      <c r="B275" s="151"/>
      <c r="C275" s="39" t="s">
        <v>392</v>
      </c>
      <c r="D275" s="25" t="s">
        <v>393</v>
      </c>
      <c r="E275" s="75" t="s">
        <v>369</v>
      </c>
    </row>
    <row r="276" spans="1:5" ht="63.75">
      <c r="A276" s="151">
        <f t="shared" ref="A276" si="165">A275+1</f>
        <v>206</v>
      </c>
      <c r="B276" s="151"/>
      <c r="C276" s="39" t="s">
        <v>394</v>
      </c>
      <c r="D276" s="25" t="s">
        <v>395</v>
      </c>
      <c r="E276" s="75" t="s">
        <v>369</v>
      </c>
    </row>
    <row r="277" spans="1:5">
      <c r="A277" s="162"/>
      <c r="B277" s="162"/>
      <c r="C277" s="82" t="s">
        <v>396</v>
      </c>
      <c r="D277" s="102"/>
      <c r="E277" s="103"/>
    </row>
    <row r="278" spans="1:5" ht="38.25">
      <c r="A278" s="151">
        <f t="shared" ref="A278" si="166">A276+1</f>
        <v>207</v>
      </c>
      <c r="B278" s="151"/>
      <c r="C278" s="51" t="s">
        <v>397</v>
      </c>
      <c r="D278" s="27" t="s">
        <v>398</v>
      </c>
      <c r="E278" s="75" t="s">
        <v>364</v>
      </c>
    </row>
    <row r="279" spans="1:5" ht="51">
      <c r="A279" s="151">
        <f t="shared" ref="A279" si="167">A278+1</f>
        <v>208</v>
      </c>
      <c r="B279" s="151"/>
      <c r="C279" s="51" t="s">
        <v>399</v>
      </c>
      <c r="D279" s="27" t="s">
        <v>400</v>
      </c>
      <c r="E279" s="75" t="s">
        <v>364</v>
      </c>
    </row>
    <row r="280" spans="1:5" ht="38.25">
      <c r="A280" s="151"/>
      <c r="B280" s="151"/>
      <c r="C280" s="39" t="s">
        <v>401</v>
      </c>
      <c r="D280" s="196" t="s">
        <v>647</v>
      </c>
      <c r="E280" s="75"/>
    </row>
    <row r="281" spans="1:5" ht="63.75">
      <c r="A281" s="151">
        <f t="shared" ref="A281" si="168">A279+1</f>
        <v>209</v>
      </c>
      <c r="B281" s="151"/>
      <c r="C281" s="39" t="s">
        <v>402</v>
      </c>
      <c r="D281" s="25" t="s">
        <v>403</v>
      </c>
      <c r="E281" s="75" t="s">
        <v>369</v>
      </c>
    </row>
    <row r="282" spans="1:5">
      <c r="A282" s="162"/>
      <c r="B282" s="162"/>
      <c r="C282" s="142" t="s">
        <v>404</v>
      </c>
      <c r="D282" s="143"/>
      <c r="E282" s="143"/>
    </row>
    <row r="283" spans="1:5">
      <c r="A283" s="151"/>
      <c r="B283" s="151"/>
      <c r="C283" s="39" t="s">
        <v>16</v>
      </c>
      <c r="D283" s="104" t="s">
        <v>405</v>
      </c>
      <c r="E283" s="26"/>
    </row>
    <row r="284" spans="1:5" ht="63.75">
      <c r="A284" s="165">
        <f t="shared" ref="A284" si="169">A281+1</f>
        <v>210</v>
      </c>
      <c r="B284" s="165"/>
      <c r="C284" s="105" t="s">
        <v>406</v>
      </c>
      <c r="D284" s="106" t="s">
        <v>407</v>
      </c>
      <c r="E284" s="75" t="s">
        <v>369</v>
      </c>
    </row>
    <row r="285" spans="1:5" ht="63.75">
      <c r="A285" s="165">
        <f t="shared" ref="A285" si="170">A284+1</f>
        <v>211</v>
      </c>
      <c r="B285" s="165"/>
      <c r="C285" s="105" t="s">
        <v>408</v>
      </c>
      <c r="D285" s="106" t="s">
        <v>409</v>
      </c>
      <c r="E285" s="75" t="s">
        <v>369</v>
      </c>
    </row>
    <row r="286" spans="1:5" ht="63.75">
      <c r="A286" s="165">
        <f t="shared" ref="A286" si="171">A285+1</f>
        <v>212</v>
      </c>
      <c r="B286" s="165"/>
      <c r="C286" s="105" t="s">
        <v>410</v>
      </c>
      <c r="D286" s="106" t="s">
        <v>411</v>
      </c>
      <c r="E286" s="75" t="s">
        <v>369</v>
      </c>
    </row>
    <row r="287" spans="1:5" ht="63.75">
      <c r="A287" s="165">
        <f t="shared" ref="A287" si="172">A286+1</f>
        <v>213</v>
      </c>
      <c r="B287" s="165"/>
      <c r="C287" s="105" t="s">
        <v>412</v>
      </c>
      <c r="D287" s="106" t="s">
        <v>413</v>
      </c>
      <c r="E287" s="75" t="s">
        <v>369</v>
      </c>
    </row>
    <row r="288" spans="1:5" ht="63.75">
      <c r="A288" s="165">
        <f t="shared" ref="A288" si="173">A287+1</f>
        <v>214</v>
      </c>
      <c r="B288" s="165"/>
      <c r="C288" s="105" t="s">
        <v>414</v>
      </c>
      <c r="D288" s="26" t="s">
        <v>415</v>
      </c>
      <c r="E288" s="75" t="s">
        <v>369</v>
      </c>
    </row>
    <row r="289" spans="1:5" ht="63.75">
      <c r="A289" s="165">
        <f t="shared" ref="A289" si="174">A288+1</f>
        <v>215</v>
      </c>
      <c r="B289" s="165"/>
      <c r="C289" s="105" t="s">
        <v>416</v>
      </c>
      <c r="D289" s="26" t="s">
        <v>417</v>
      </c>
      <c r="E289" s="75" t="s">
        <v>369</v>
      </c>
    </row>
    <row r="290" spans="1:5">
      <c r="A290" s="166"/>
      <c r="B290" s="166"/>
      <c r="C290" s="73" t="s">
        <v>615</v>
      </c>
      <c r="D290" s="71"/>
      <c r="E290" s="107"/>
    </row>
    <row r="291" spans="1:5" ht="25.5">
      <c r="A291" s="151"/>
      <c r="B291" s="151"/>
      <c r="C291" s="34" t="s">
        <v>16</v>
      </c>
      <c r="D291" s="13" t="s">
        <v>418</v>
      </c>
      <c r="E291" s="27"/>
    </row>
    <row r="292" spans="1:5" ht="38.25">
      <c r="A292" s="151">
        <f t="shared" ref="A292" si="175">A289+1</f>
        <v>216</v>
      </c>
      <c r="B292" s="151"/>
      <c r="C292" s="34" t="s">
        <v>419</v>
      </c>
      <c r="D292" s="13" t="s">
        <v>420</v>
      </c>
      <c r="E292" s="27" t="s">
        <v>421</v>
      </c>
    </row>
    <row r="293" spans="1:5" ht="38.25">
      <c r="A293" s="151">
        <f t="shared" ref="A293" si="176">A292+1</f>
        <v>217</v>
      </c>
      <c r="B293" s="151"/>
      <c r="C293" s="34" t="s">
        <v>422</v>
      </c>
      <c r="D293" s="13" t="str">
        <f>"[if Q"&amp;A40&amp;" = Syria or Q"&amp;A42&amp;" = Syrian or Q"&amp;A132&amp;" = Syrian] How connected do you feel with Syria?  [Read out]"</f>
        <v>[if Q21 = Syria or Q23 = Syrian or Q99 = Syrian] How connected do you feel with Syria?  [Read out]</v>
      </c>
      <c r="E293" s="27" t="s">
        <v>421</v>
      </c>
    </row>
    <row r="294" spans="1:5" ht="25.5">
      <c r="A294" s="151">
        <f t="shared" ref="A294" si="177">A293+1</f>
        <v>218</v>
      </c>
      <c r="B294" s="151"/>
      <c r="C294" s="34" t="s">
        <v>423</v>
      </c>
      <c r="D294" s="13" t="s">
        <v>424</v>
      </c>
      <c r="E294" s="27" t="s">
        <v>425</v>
      </c>
    </row>
    <row r="295" spans="1:5" ht="127.5">
      <c r="A295" s="151">
        <f t="shared" ref="A295" si="178">A294+1</f>
        <v>219</v>
      </c>
      <c r="B295" s="151"/>
      <c r="C295" s="34" t="s">
        <v>426</v>
      </c>
      <c r="D295" s="13" t="s">
        <v>427</v>
      </c>
      <c r="E295" s="27" t="s">
        <v>428</v>
      </c>
    </row>
    <row r="296" spans="1:5" ht="38.25">
      <c r="A296" s="151">
        <f t="shared" ref="A296" si="179">A295+1</f>
        <v>220</v>
      </c>
      <c r="B296" s="151"/>
      <c r="C296" s="34" t="s">
        <v>429</v>
      </c>
      <c r="D296" s="13" t="s">
        <v>430</v>
      </c>
      <c r="E296" s="27" t="s">
        <v>431</v>
      </c>
    </row>
    <row r="297" spans="1:5" ht="38.25">
      <c r="A297" s="151">
        <f t="shared" ref="A297" si="180">A296+1</f>
        <v>221</v>
      </c>
      <c r="B297" s="151"/>
      <c r="C297" s="34" t="s">
        <v>432</v>
      </c>
      <c r="D297" s="13" t="str">
        <f>"[if Q"&amp;A295&amp;"!= retired] How difficult or easy would it be for you to search for a (new) job (find the proper listings)? [Read out]"</f>
        <v>[if Q219!= retired] How difficult or easy would it be for you to search for a (new) job (find the proper listings)? [Read out]</v>
      </c>
      <c r="E297" s="27" t="s">
        <v>431</v>
      </c>
    </row>
    <row r="298" spans="1:5" ht="38.25">
      <c r="A298" s="151">
        <f t="shared" ref="A298" si="181">A297+1</f>
        <v>222</v>
      </c>
      <c r="B298" s="151"/>
      <c r="C298" s="34" t="s">
        <v>433</v>
      </c>
      <c r="D298" s="13" t="str">
        <f>"[if Q"&amp;A42&amp;" != Turkish] In the past 12 months, how often did you eat dinner with Turkish who are not part of your family? [Read out]"</f>
        <v>[if Q23 != Turkish] In the past 12 months, how often did you eat dinner with Turkish who are not part of your family? [Read out]</v>
      </c>
      <c r="E298" s="27" t="s">
        <v>434</v>
      </c>
    </row>
    <row r="299" spans="1:5" ht="38.25">
      <c r="A299" s="151">
        <f t="shared" ref="A299" si="182">A298+1</f>
        <v>223</v>
      </c>
      <c r="B299" s="151"/>
      <c r="C299" s="34" t="s">
        <v>435</v>
      </c>
      <c r="D299" s="13" t="str">
        <f>"[if Q"&amp;A42&amp;" = Turkish] In the past 12 months, how often did you eat dinner with non-Turkish who are not part of your family? [Read out]"</f>
        <v>[if Q23 = Turkish] In the past 12 months, how often did you eat dinner with non-Turkish who are not part of your family? [Read out]</v>
      </c>
      <c r="E299" s="27" t="s">
        <v>434</v>
      </c>
    </row>
    <row r="300" spans="1:5" ht="38.25">
      <c r="A300" s="151">
        <f t="shared" ref="A300" si="183">A299+1</f>
        <v>224</v>
      </c>
      <c r="B300" s="151"/>
      <c r="C300" s="34" t="s">
        <v>436</v>
      </c>
      <c r="D300" s="13" t="str">
        <f>"[if Q"&amp;A42&amp;" != Turkish] Please think about the Turkish in your address book or your phone contacts. With how many of them did you have a conversation - either by phone, messenger chat, or text exchange - in the past 4 weeks?"</f>
        <v>[if Q23 != Turkish] Please think about the Turkish in your address book or your phone contacts. With how many of them did you have a conversation - either by phone, messenger chat, or text exchange - in the past 4 weeks?</v>
      </c>
      <c r="E300" s="27" t="s">
        <v>437</v>
      </c>
    </row>
    <row r="301" spans="1:5" ht="38.25">
      <c r="A301" s="151">
        <f t="shared" ref="A301" si="184">A300+1</f>
        <v>225</v>
      </c>
      <c r="B301" s="151"/>
      <c r="C301" s="34" t="s">
        <v>438</v>
      </c>
      <c r="D301" s="13" t="str">
        <f>"[if Q"&amp;A42&amp;" = Turkish] Please think about the non-Turkish in your address book or your phone contacts. With how many of them did you have a conversation - either by phone, messenger chat, or text exchange - in the past 4 weeks?"</f>
        <v>[if Q23 = Turkish] Please think about the non-Turkish in your address book or your phone contacts. With how many of them did you have a conversation - either by phone, messenger chat, or text exchange - in the past 4 weeks?</v>
      </c>
      <c r="E301" s="27" t="s">
        <v>437</v>
      </c>
    </row>
    <row r="302" spans="1:5" ht="38.25">
      <c r="A302" s="151">
        <f t="shared" ref="A302" si="185">A301+1</f>
        <v>226</v>
      </c>
      <c r="B302" s="151"/>
      <c r="C302" s="34" t="s">
        <v>439</v>
      </c>
      <c r="D302" s="13" t="str">
        <f>"Please evaluate your own skills in Turkish. How well can you do the following when reading Turkish? I can read and understand the main points in simple newspaper articles on familiar subjects. [Read out]"</f>
        <v>Please evaluate your own skills in Turkish. How well can you do the following when reading Turkish? I can read and understand the main points in simple newspaper articles on familiar subjects. [Read out]</v>
      </c>
      <c r="E302" s="27" t="s">
        <v>440</v>
      </c>
    </row>
    <row r="303" spans="1:5" ht="38.25">
      <c r="A303" s="151">
        <f t="shared" ref="A303" si="186">A302+1</f>
        <v>227</v>
      </c>
      <c r="B303" s="151"/>
      <c r="C303" s="34" t="s">
        <v>441</v>
      </c>
      <c r="D303" s="13" t="str">
        <f>"[if Q"&amp;A40&amp;" != Turkey] Please evaluate your own skills in Turkish. How well can you do the following when speaking Turkish?  In a conversation, I can speak about familiar topics and express personal opinions. [Read out]"</f>
        <v>[if Q21 != Turkey] Please evaluate your own skills in Turkish. How well can you do the following when speaking Turkish?  In a conversation, I can speak about familiar topics and express personal opinions. [Read out]</v>
      </c>
      <c r="E303" s="27" t="s">
        <v>440</v>
      </c>
    </row>
    <row r="304" spans="1:5" ht="25.5">
      <c r="A304" s="151">
        <f t="shared" ref="A304" si="187">A303+1</f>
        <v>228</v>
      </c>
      <c r="B304" s="151"/>
      <c r="C304" s="34" t="s">
        <v>442</v>
      </c>
      <c r="D304" s="13" t="s">
        <v>443</v>
      </c>
      <c r="E304" s="27" t="s">
        <v>440</v>
      </c>
    </row>
    <row r="305" spans="1:5" ht="38.25">
      <c r="A305" s="151">
        <f t="shared" ref="A305" si="188">A304+1</f>
        <v>229</v>
      </c>
      <c r="B305" s="151"/>
      <c r="C305" s="34" t="s">
        <v>444</v>
      </c>
      <c r="D305" s="13" t="s">
        <v>445</v>
      </c>
      <c r="E305" s="27" t="s">
        <v>446</v>
      </c>
    </row>
    <row r="306" spans="1:5">
      <c r="A306" s="166"/>
      <c r="B306" s="166"/>
      <c r="C306" s="117" t="s">
        <v>616</v>
      </c>
      <c r="D306" s="71"/>
      <c r="E306" s="107"/>
    </row>
    <row r="307" spans="1:5" ht="25.5">
      <c r="A307" s="151"/>
      <c r="B307" s="151"/>
      <c r="C307" s="12" t="s">
        <v>280</v>
      </c>
      <c r="D307" s="13" t="s">
        <v>447</v>
      </c>
      <c r="E307" s="17"/>
    </row>
    <row r="308" spans="1:5">
      <c r="A308" s="167"/>
      <c r="B308" s="167"/>
      <c r="C308" s="108" t="s">
        <v>448</v>
      </c>
      <c r="D308" s="109"/>
      <c r="E308" s="110"/>
    </row>
    <row r="309" spans="1:5">
      <c r="A309" s="151"/>
      <c r="B309" s="151"/>
      <c r="C309" s="12" t="s">
        <v>16</v>
      </c>
      <c r="D309" s="13" t="s">
        <v>281</v>
      </c>
      <c r="E309" s="9"/>
    </row>
    <row r="310" spans="1:5" ht="63.75">
      <c r="A310" s="151">
        <f t="shared" ref="A310" si="189">A305+1</f>
        <v>230</v>
      </c>
      <c r="B310" s="151"/>
      <c r="C310" s="111" t="s">
        <v>449</v>
      </c>
      <c r="D310" s="13" t="s">
        <v>450</v>
      </c>
      <c r="E310" s="75" t="s">
        <v>207</v>
      </c>
    </row>
    <row r="311" spans="1:5" ht="63.75">
      <c r="A311" s="151">
        <f t="shared" ref="A311" si="190">A310+1</f>
        <v>231</v>
      </c>
      <c r="B311" s="151"/>
      <c r="C311" s="111" t="s">
        <v>451</v>
      </c>
      <c r="D311" s="13" t="s">
        <v>452</v>
      </c>
      <c r="E311" s="75" t="s">
        <v>207</v>
      </c>
    </row>
    <row r="312" spans="1:5" ht="63.75">
      <c r="A312" s="151">
        <f t="shared" ref="A312" si="191">A311+1</f>
        <v>232</v>
      </c>
      <c r="B312" s="151"/>
      <c r="C312" s="111" t="s">
        <v>453</v>
      </c>
      <c r="D312" s="13" t="s">
        <v>454</v>
      </c>
      <c r="E312" s="75" t="s">
        <v>207</v>
      </c>
    </row>
    <row r="313" spans="1:5" ht="63.75">
      <c r="A313" s="151">
        <f t="shared" ref="A313" si="192">A312+1</f>
        <v>233</v>
      </c>
      <c r="B313" s="151"/>
      <c r="C313" s="111" t="s">
        <v>455</v>
      </c>
      <c r="D313" s="13" t="s">
        <v>456</v>
      </c>
      <c r="E313" s="75" t="s">
        <v>207</v>
      </c>
    </row>
    <row r="314" spans="1:5" ht="63.75">
      <c r="A314" s="151">
        <f>A313+1</f>
        <v>234</v>
      </c>
      <c r="B314" s="151"/>
      <c r="C314" s="111" t="s">
        <v>457</v>
      </c>
      <c r="D314" s="13" t="s">
        <v>458</v>
      </c>
      <c r="E314" s="75" t="s">
        <v>207</v>
      </c>
    </row>
    <row r="315" spans="1:5" ht="63.75">
      <c r="A315" s="151">
        <f t="shared" ref="A315" si="193">A314+1</f>
        <v>235</v>
      </c>
      <c r="B315" s="151"/>
      <c r="C315" s="111" t="s">
        <v>459</v>
      </c>
      <c r="D315" s="13" t="s">
        <v>460</v>
      </c>
      <c r="E315" s="75" t="s">
        <v>207</v>
      </c>
    </row>
    <row r="316" spans="1:5" ht="63.75">
      <c r="A316" s="151">
        <f t="shared" ref="A316" si="194">A315+1</f>
        <v>236</v>
      </c>
      <c r="B316" s="151"/>
      <c r="C316" s="39" t="s">
        <v>461</v>
      </c>
      <c r="D316" s="26" t="s">
        <v>462</v>
      </c>
      <c r="E316" s="75" t="s">
        <v>207</v>
      </c>
    </row>
    <row r="317" spans="1:5" ht="63.75">
      <c r="A317" s="151"/>
      <c r="B317" s="151">
        <v>327</v>
      </c>
      <c r="C317" s="187" t="s">
        <v>463</v>
      </c>
      <c r="D317" s="186" t="s">
        <v>464</v>
      </c>
      <c r="E317" s="212" t="s">
        <v>207</v>
      </c>
    </row>
    <row r="318" spans="1:5" ht="92.25" customHeight="1">
      <c r="A318" s="151">
        <f t="shared" ref="A318" si="195">A316+1</f>
        <v>237</v>
      </c>
      <c r="B318" s="151"/>
      <c r="C318" s="12" t="s">
        <v>465</v>
      </c>
      <c r="D318" s="13" t="s">
        <v>466</v>
      </c>
      <c r="E318" s="145" t="s">
        <v>467</v>
      </c>
    </row>
    <row r="319" spans="1:5">
      <c r="B319" s="158"/>
      <c r="C319" s="48" t="s">
        <v>617</v>
      </c>
      <c r="D319" s="112"/>
      <c r="E319" s="81"/>
    </row>
    <row r="320" spans="1:5" ht="25.5">
      <c r="A320" s="151"/>
      <c r="B320" s="151"/>
      <c r="C320" s="12" t="s">
        <v>44</v>
      </c>
      <c r="D320" s="113" t="s">
        <v>468</v>
      </c>
      <c r="E320" s="9"/>
    </row>
    <row r="321" spans="1:5" ht="38.25">
      <c r="A321" s="151">
        <f t="shared" ref="A321" si="196">A318+1</f>
        <v>238</v>
      </c>
      <c r="B321" s="151"/>
      <c r="C321" s="12" t="s">
        <v>469</v>
      </c>
      <c r="D321" s="13" t="s">
        <v>470</v>
      </c>
      <c r="E321" s="9" t="s">
        <v>471</v>
      </c>
    </row>
    <row r="322" spans="1:5" ht="51">
      <c r="A322" s="151">
        <f t="shared" ref="A322" si="197">A321+1</f>
        <v>239</v>
      </c>
      <c r="B322" s="151"/>
      <c r="C322" s="207" t="s">
        <v>472</v>
      </c>
      <c r="D322" s="188" t="s">
        <v>648</v>
      </c>
      <c r="E322" s="190" t="s">
        <v>148</v>
      </c>
    </row>
    <row r="323" spans="1:5" ht="76.5">
      <c r="A323" s="151"/>
      <c r="B323" s="151">
        <f>B260+1</f>
        <v>306</v>
      </c>
      <c r="C323" s="207" t="s">
        <v>473</v>
      </c>
      <c r="D323" s="188" t="s">
        <v>474</v>
      </c>
      <c r="E323" s="190" t="s">
        <v>475</v>
      </c>
    </row>
    <row r="324" spans="1:5" ht="76.5">
      <c r="A324" s="151"/>
      <c r="B324" s="168">
        <v>312</v>
      </c>
      <c r="C324" s="207" t="s">
        <v>476</v>
      </c>
      <c r="D324" s="188" t="s">
        <v>477</v>
      </c>
      <c r="E324" s="190" t="s">
        <v>475</v>
      </c>
    </row>
    <row r="325" spans="1:5" ht="38.25">
      <c r="A325" s="151"/>
      <c r="B325" s="151"/>
      <c r="C325" s="207" t="s">
        <v>16</v>
      </c>
      <c r="D325" s="186" t="s">
        <v>649</v>
      </c>
      <c r="E325" s="179"/>
    </row>
    <row r="326" spans="1:5" ht="38.25">
      <c r="A326" s="151">
        <f t="shared" ref="A326" si="198">A322+1</f>
        <v>240</v>
      </c>
      <c r="B326" s="151"/>
      <c r="C326" s="12" t="s">
        <v>478</v>
      </c>
      <c r="D326" s="13" t="s">
        <v>479</v>
      </c>
      <c r="E326" s="9" t="s">
        <v>480</v>
      </c>
    </row>
    <row r="327" spans="1:5" ht="38.25">
      <c r="A327" s="151">
        <f t="shared" ref="A327" si="199">A326+1</f>
        <v>241</v>
      </c>
      <c r="B327" s="151"/>
      <c r="C327" s="12" t="s">
        <v>481</v>
      </c>
      <c r="D327" s="13" t="s">
        <v>482</v>
      </c>
      <c r="E327" s="9" t="s">
        <v>480</v>
      </c>
    </row>
    <row r="328" spans="1:5" ht="38.25">
      <c r="A328" s="151">
        <f t="shared" ref="A328" si="200">A327+1</f>
        <v>242</v>
      </c>
      <c r="B328" s="151"/>
      <c r="C328" s="12" t="s">
        <v>483</v>
      </c>
      <c r="D328" s="13" t="s">
        <v>484</v>
      </c>
      <c r="E328" s="9" t="s">
        <v>480</v>
      </c>
    </row>
    <row r="329" spans="1:5" ht="25.5">
      <c r="A329" s="151"/>
      <c r="B329" s="151"/>
      <c r="C329" s="12" t="s">
        <v>16</v>
      </c>
      <c r="D329" s="13" t="s">
        <v>485</v>
      </c>
      <c r="E329" s="9"/>
    </row>
    <row r="330" spans="1:5" ht="38.25">
      <c r="A330" s="151">
        <f t="shared" ref="A330" si="201">A328+1</f>
        <v>243</v>
      </c>
      <c r="B330" s="151"/>
      <c r="C330" s="12" t="s">
        <v>486</v>
      </c>
      <c r="D330" s="13" t="s">
        <v>487</v>
      </c>
      <c r="E330" s="9" t="s">
        <v>480</v>
      </c>
    </row>
    <row r="331" spans="1:5" ht="38.25">
      <c r="A331" s="151">
        <f t="shared" ref="A331" si="202">A330+1</f>
        <v>244</v>
      </c>
      <c r="B331" s="151"/>
      <c r="C331" s="12" t="s">
        <v>488</v>
      </c>
      <c r="D331" s="13" t="s">
        <v>489</v>
      </c>
      <c r="E331" s="9" t="s">
        <v>480</v>
      </c>
    </row>
    <row r="332" spans="1:5" ht="38.25">
      <c r="A332" s="151">
        <f t="shared" ref="A332" si="203">A331+1</f>
        <v>245</v>
      </c>
      <c r="B332" s="151"/>
      <c r="C332" s="12" t="s">
        <v>490</v>
      </c>
      <c r="D332" s="13" t="s">
        <v>491</v>
      </c>
      <c r="E332" s="9" t="s">
        <v>480</v>
      </c>
    </row>
    <row r="333" spans="1:5" ht="38.25">
      <c r="A333" s="151">
        <f t="shared" ref="A333" si="204">A332+1</f>
        <v>246</v>
      </c>
      <c r="B333" s="151"/>
      <c r="C333" s="12" t="s">
        <v>492</v>
      </c>
      <c r="D333" s="13" t="s">
        <v>493</v>
      </c>
      <c r="E333" s="9" t="s">
        <v>480</v>
      </c>
    </row>
    <row r="334" spans="1:5" ht="38.25">
      <c r="A334" s="151">
        <f t="shared" ref="A334" si="205">A333+1</f>
        <v>247</v>
      </c>
      <c r="B334" s="151"/>
      <c r="C334" s="12" t="s">
        <v>494</v>
      </c>
      <c r="D334" s="13" t="s">
        <v>495</v>
      </c>
      <c r="E334" s="9" t="s">
        <v>480</v>
      </c>
    </row>
    <row r="335" spans="1:5" ht="38.25">
      <c r="A335" s="151">
        <f t="shared" ref="A335" si="206">A334+1</f>
        <v>248</v>
      </c>
      <c r="B335" s="151"/>
      <c r="C335" s="12" t="s">
        <v>496</v>
      </c>
      <c r="D335" s="13" t="s">
        <v>497</v>
      </c>
      <c r="E335" s="9" t="s">
        <v>480</v>
      </c>
    </row>
    <row r="336" spans="1:5" ht="38.25">
      <c r="A336" s="151">
        <f t="shared" ref="A336" si="207">A335+1</f>
        <v>249</v>
      </c>
      <c r="B336" s="151"/>
      <c r="C336" s="12" t="s">
        <v>498</v>
      </c>
      <c r="D336" s="13" t="s">
        <v>499</v>
      </c>
      <c r="E336" s="9" t="s">
        <v>480</v>
      </c>
    </row>
    <row r="337" spans="1:5" ht="38.25">
      <c r="A337" s="151">
        <f t="shared" ref="A337" si="208">A336+1</f>
        <v>250</v>
      </c>
      <c r="B337" s="151"/>
      <c r="C337" s="12" t="s">
        <v>500</v>
      </c>
      <c r="D337" s="13" t="s">
        <v>501</v>
      </c>
      <c r="E337" s="9" t="s">
        <v>480</v>
      </c>
    </row>
    <row r="338" spans="1:5" ht="38.25">
      <c r="A338" s="151">
        <f t="shared" ref="A338" si="209">A337+1</f>
        <v>251</v>
      </c>
      <c r="B338" s="151"/>
      <c r="C338" s="24" t="s">
        <v>502</v>
      </c>
      <c r="D338" s="25" t="s">
        <v>503</v>
      </c>
      <c r="E338" s="9" t="s">
        <v>504</v>
      </c>
    </row>
    <row r="339" spans="1:5" ht="51">
      <c r="A339" s="151">
        <f t="shared" ref="A339" si="210">A338+1</f>
        <v>252</v>
      </c>
      <c r="B339" s="151"/>
      <c r="C339" s="207" t="s">
        <v>505</v>
      </c>
      <c r="D339" s="186" t="s">
        <v>506</v>
      </c>
      <c r="E339" s="188" t="s">
        <v>507</v>
      </c>
    </row>
    <row r="340" spans="1:5" ht="76.5">
      <c r="A340" s="151"/>
      <c r="B340" s="151">
        <v>328</v>
      </c>
      <c r="C340" s="207" t="s">
        <v>508</v>
      </c>
      <c r="D340" s="214" t="s">
        <v>509</v>
      </c>
      <c r="E340" s="216" t="s">
        <v>510</v>
      </c>
    </row>
    <row r="341" spans="1:5" ht="25.5">
      <c r="A341" s="215"/>
      <c r="B341" s="177"/>
      <c r="C341" s="207" t="s">
        <v>16</v>
      </c>
      <c r="D341" s="186" t="s">
        <v>511</v>
      </c>
      <c r="E341" s="197"/>
    </row>
    <row r="342" spans="1:5" ht="38.25">
      <c r="A342" s="215"/>
      <c r="B342" s="177">
        <f>B323+1</f>
        <v>307</v>
      </c>
      <c r="C342" s="207" t="s">
        <v>512</v>
      </c>
      <c r="D342" s="186" t="s">
        <v>513</v>
      </c>
      <c r="E342" s="197" t="s">
        <v>514</v>
      </c>
    </row>
    <row r="343" spans="1:5" ht="38.25">
      <c r="A343" s="215"/>
      <c r="B343" s="177">
        <f t="shared" ref="B343:B344" si="211">B342+1</f>
        <v>308</v>
      </c>
      <c r="C343" s="207" t="s">
        <v>515</v>
      </c>
      <c r="D343" s="186" t="s">
        <v>516</v>
      </c>
      <c r="E343" s="188" t="s">
        <v>431</v>
      </c>
    </row>
    <row r="344" spans="1:5" ht="38.25">
      <c r="A344" s="215"/>
      <c r="B344" s="177">
        <f t="shared" si="211"/>
        <v>309</v>
      </c>
      <c r="C344" s="207" t="s">
        <v>517</v>
      </c>
      <c r="D344" s="186" t="str">
        <f>"[if Q"&amp;B342&amp;" = 0] If any COVID-19 vaccine was offered to you, how likely is it that you would take it?"</f>
        <v>[if Q307 = 0] If any COVID-19 vaccine was offered to you, how likely is it that you would take it?</v>
      </c>
      <c r="E344" s="197" t="s">
        <v>518</v>
      </c>
    </row>
    <row r="345" spans="1:5">
      <c r="B345" s="152"/>
      <c r="C345" s="14" t="s">
        <v>657</v>
      </c>
      <c r="D345" s="114"/>
      <c r="E345" s="115"/>
    </row>
    <row r="346" spans="1:5" ht="38.25">
      <c r="A346" s="151"/>
      <c r="B346" s="151"/>
      <c r="C346" s="34" t="s">
        <v>16</v>
      </c>
      <c r="D346" s="27" t="s">
        <v>519</v>
      </c>
      <c r="E346" s="26"/>
    </row>
    <row r="347" spans="1:5">
      <c r="A347" s="151"/>
      <c r="B347" s="151"/>
      <c r="C347" s="34" t="s">
        <v>16</v>
      </c>
      <c r="D347" s="27" t="s">
        <v>520</v>
      </c>
      <c r="E347" s="75"/>
    </row>
    <row r="348" spans="1:5" ht="63.75">
      <c r="A348" s="151">
        <f t="shared" ref="A348" si="212">A339+1</f>
        <v>253</v>
      </c>
      <c r="B348" s="151"/>
      <c r="C348" s="34" t="s">
        <v>521</v>
      </c>
      <c r="D348" s="27" t="str">
        <f>"[if Q"&amp;A42&amp;" != Turkish] In general, I feel welcome in my neighborhood. [Read out]"</f>
        <v>[if Q23 != Turkish] In general, I feel welcome in my neighborhood. [Read out]</v>
      </c>
      <c r="E348" s="75" t="s">
        <v>207</v>
      </c>
    </row>
    <row r="349" spans="1:5" ht="63.75">
      <c r="A349" s="151">
        <f t="shared" ref="A349" si="213">A348+1</f>
        <v>254</v>
      </c>
      <c r="B349" s="151"/>
      <c r="C349" s="128" t="s">
        <v>522</v>
      </c>
      <c r="D349" s="127" t="str">
        <f>"[if Q"&amp;A42&amp;" = Turkish] In general, I feel welcoming towards non-Turkish living in my neighbourhood. [Read out]"</f>
        <v>[if Q23 = Turkish] In general, I feel welcoming towards non-Turkish living in my neighbourhood. [Read out]</v>
      </c>
      <c r="E349" s="129" t="s">
        <v>207</v>
      </c>
    </row>
    <row r="350" spans="1:5" ht="63.75">
      <c r="A350" s="151"/>
      <c r="B350" s="177">
        <f>B344+1</f>
        <v>310</v>
      </c>
      <c r="C350" s="187" t="s">
        <v>523</v>
      </c>
      <c r="D350" s="188" t="s">
        <v>524</v>
      </c>
      <c r="E350" s="212" t="s">
        <v>207</v>
      </c>
    </row>
    <row r="351" spans="1:5" ht="63.75">
      <c r="A351" s="151"/>
      <c r="B351" s="177">
        <f>B350+1</f>
        <v>311</v>
      </c>
      <c r="C351" s="187" t="s">
        <v>525</v>
      </c>
      <c r="D351" s="188" t="s">
        <v>526</v>
      </c>
      <c r="E351" s="212" t="s">
        <v>207</v>
      </c>
    </row>
    <row r="352" spans="1:5" ht="63.75">
      <c r="A352" s="151">
        <f t="shared" ref="A352" si="214">A349+1</f>
        <v>255</v>
      </c>
      <c r="B352" s="177"/>
      <c r="C352" s="187" t="s">
        <v>527</v>
      </c>
      <c r="D352" s="188" t="s">
        <v>528</v>
      </c>
      <c r="E352" s="212" t="s">
        <v>207</v>
      </c>
    </row>
    <row r="353" spans="1:5" ht="63.75">
      <c r="A353" s="151">
        <f t="shared" ref="A353" si="215">A352+1</f>
        <v>256</v>
      </c>
      <c r="B353" s="151"/>
      <c r="C353" s="34" t="s">
        <v>529</v>
      </c>
      <c r="D353" s="27" t="s">
        <v>530</v>
      </c>
      <c r="E353" s="75" t="s">
        <v>207</v>
      </c>
    </row>
    <row r="354" spans="1:5" ht="63.75">
      <c r="A354" s="151">
        <f>A353+1</f>
        <v>257</v>
      </c>
      <c r="B354" s="151"/>
      <c r="C354" s="34" t="s">
        <v>531</v>
      </c>
      <c r="D354" s="27" t="s">
        <v>532</v>
      </c>
      <c r="E354" s="75" t="s">
        <v>207</v>
      </c>
    </row>
    <row r="355" spans="1:5" ht="63.75">
      <c r="A355" s="151">
        <f t="shared" ref="A355" si="216">A354+1</f>
        <v>258</v>
      </c>
      <c r="B355" s="151"/>
      <c r="C355" s="34" t="s">
        <v>533</v>
      </c>
      <c r="D355" s="27" t="s">
        <v>534</v>
      </c>
      <c r="E355" s="75" t="s">
        <v>207</v>
      </c>
    </row>
    <row r="356" spans="1:5" ht="63.75">
      <c r="A356" s="151">
        <f t="shared" ref="A356" si="217">A355+1</f>
        <v>259</v>
      </c>
      <c r="B356" s="151"/>
      <c r="C356" s="34" t="s">
        <v>535</v>
      </c>
      <c r="D356" s="27" t="s">
        <v>536</v>
      </c>
      <c r="E356" s="75" t="s">
        <v>207</v>
      </c>
    </row>
    <row r="357" spans="1:5" ht="63.75">
      <c r="A357" s="151">
        <f t="shared" ref="A357" si="218">A356+1</f>
        <v>260</v>
      </c>
      <c r="B357" s="151"/>
      <c r="C357" s="34" t="s">
        <v>537</v>
      </c>
      <c r="D357" s="13" t="s">
        <v>538</v>
      </c>
      <c r="E357" s="75" t="s">
        <v>207</v>
      </c>
    </row>
    <row r="358" spans="1:5" ht="63.75">
      <c r="A358" s="151">
        <f t="shared" ref="A358" si="219">A357+1</f>
        <v>261</v>
      </c>
      <c r="B358" s="151"/>
      <c r="C358" s="34" t="s">
        <v>539</v>
      </c>
      <c r="D358" s="27" t="s">
        <v>540</v>
      </c>
      <c r="E358" s="75" t="s">
        <v>207</v>
      </c>
    </row>
    <row r="359" spans="1:5" ht="25.5">
      <c r="A359" s="151">
        <f t="shared" ref="A359" si="220">A358+1</f>
        <v>262</v>
      </c>
      <c r="B359" s="151"/>
      <c r="C359" s="34" t="s">
        <v>541</v>
      </c>
      <c r="D359" s="27" t="s">
        <v>542</v>
      </c>
      <c r="E359" s="33" t="s">
        <v>304</v>
      </c>
    </row>
    <row r="360" spans="1:5" ht="25.5">
      <c r="A360" s="151">
        <f t="shared" ref="A360" si="221">A359+1</f>
        <v>263</v>
      </c>
      <c r="B360" s="151"/>
      <c r="C360" s="34" t="s">
        <v>543</v>
      </c>
      <c r="D360" s="13" t="s">
        <v>544</v>
      </c>
      <c r="E360" s="33" t="s">
        <v>304</v>
      </c>
    </row>
    <row r="361" spans="1:5" ht="38.25">
      <c r="A361" s="151">
        <f>A360+1</f>
        <v>264</v>
      </c>
      <c r="B361" s="151"/>
      <c r="C361" s="12" t="s">
        <v>584</v>
      </c>
      <c r="D361" s="186" t="s">
        <v>650</v>
      </c>
      <c r="E361" s="27" t="s">
        <v>545</v>
      </c>
    </row>
    <row r="362" spans="1:5" ht="76.5">
      <c r="A362" s="151">
        <f t="shared" ref="A362" si="222">A361+1</f>
        <v>265</v>
      </c>
      <c r="B362" s="151"/>
      <c r="C362" s="12" t="s">
        <v>546</v>
      </c>
      <c r="D362" s="186" t="s">
        <v>651</v>
      </c>
      <c r="E362" s="27" t="s">
        <v>547</v>
      </c>
    </row>
    <row r="363" spans="1:5">
      <c r="B363" s="152"/>
      <c r="C363" s="14" t="s">
        <v>618</v>
      </c>
      <c r="D363" s="115"/>
      <c r="E363" s="81"/>
    </row>
    <row r="364" spans="1:5" ht="114.75">
      <c r="A364" s="151"/>
      <c r="B364" s="151"/>
      <c r="C364" s="34" t="s">
        <v>16</v>
      </c>
      <c r="D364" s="27" t="s">
        <v>548</v>
      </c>
      <c r="E364" s="70"/>
    </row>
    <row r="365" spans="1:5" ht="114.75">
      <c r="A365" s="151">
        <f t="shared" ref="A365" si="223">A362+1</f>
        <v>266</v>
      </c>
      <c r="B365" s="151"/>
      <c r="C365" s="39" t="s">
        <v>549</v>
      </c>
      <c r="D365" s="27" t="str">
        <f>"[if Q"&amp;A40&amp;" = Syria or Q"&amp;A42&amp;" = Syrian]: If any, what is [IDs] highest level of education received in Syria?"</f>
        <v>[if Q21 = Syria or Q23 = Syrian]: If any, what is [IDs] highest level of education received in Syria?</v>
      </c>
      <c r="E365" s="116" t="s">
        <v>550</v>
      </c>
    </row>
    <row r="366" spans="1:5">
      <c r="A366" s="151">
        <f t="shared" ref="A366" si="224">A365+1</f>
        <v>267</v>
      </c>
      <c r="B366" s="151"/>
      <c r="C366" s="121" t="s">
        <v>585</v>
      </c>
      <c r="D366" s="27" t="s">
        <v>551</v>
      </c>
      <c r="E366" s="27" t="s">
        <v>63</v>
      </c>
    </row>
    <row r="367" spans="1:5">
      <c r="B367" s="152"/>
      <c r="C367" s="14" t="s">
        <v>567</v>
      </c>
      <c r="D367" s="117"/>
      <c r="E367" s="115"/>
    </row>
    <row r="368" spans="1:5">
      <c r="A368" s="151">
        <f>A366+1</f>
        <v>268</v>
      </c>
      <c r="B368" s="151"/>
      <c r="C368" s="34" t="s">
        <v>552</v>
      </c>
      <c r="D368" s="13" t="s">
        <v>553</v>
      </c>
      <c r="E368" s="27" t="s">
        <v>63</v>
      </c>
    </row>
    <row r="369" spans="1:5" ht="140.25">
      <c r="A369" s="151"/>
      <c r="B369" s="151"/>
      <c r="C369" s="34" t="s">
        <v>401</v>
      </c>
      <c r="D369" s="188" t="s">
        <v>652</v>
      </c>
      <c r="E369" s="27"/>
    </row>
    <row r="370" spans="1:5">
      <c r="A370" s="151"/>
      <c r="B370" s="151"/>
      <c r="C370" s="7" t="s">
        <v>16</v>
      </c>
      <c r="D370" s="33" t="s">
        <v>554</v>
      </c>
      <c r="E370" s="17"/>
    </row>
    <row r="371" spans="1:5">
      <c r="B371" s="152"/>
      <c r="C371" s="14" t="s">
        <v>619</v>
      </c>
      <c r="D371" s="81"/>
      <c r="E371" s="81"/>
    </row>
    <row r="372" spans="1:5">
      <c r="A372" s="151" t="e">
        <f>#REF!+1</f>
        <v>#REF!</v>
      </c>
      <c r="B372" s="151"/>
      <c r="C372" s="7" t="s">
        <v>555</v>
      </c>
      <c r="D372" s="8" t="s">
        <v>556</v>
      </c>
      <c r="E372" s="17" t="s">
        <v>557</v>
      </c>
    </row>
    <row r="373" spans="1:5" ht="38.25">
      <c r="A373" s="151" t="e">
        <f>A372+1</f>
        <v>#REF!</v>
      </c>
      <c r="B373" s="151"/>
      <c r="C373" s="12" t="s">
        <v>558</v>
      </c>
      <c r="D373" s="13" t="s">
        <v>559</v>
      </c>
      <c r="E373" s="27" t="s">
        <v>560</v>
      </c>
    </row>
    <row r="374" spans="1:5" ht="51">
      <c r="A374" s="165"/>
      <c r="B374" s="165"/>
      <c r="C374" s="118" t="s">
        <v>16</v>
      </c>
      <c r="D374" s="13" t="s">
        <v>561</v>
      </c>
      <c r="E374" s="70"/>
    </row>
    <row r="375" spans="1:5" ht="38.25">
      <c r="A375" s="151" t="e">
        <f t="shared" ref="A375" si="225">A373+1</f>
        <v>#REF!</v>
      </c>
      <c r="B375" s="151"/>
      <c r="C375" s="12" t="s">
        <v>562</v>
      </c>
      <c r="D375" s="13" t="s">
        <v>586</v>
      </c>
      <c r="E375" s="27" t="s">
        <v>507</v>
      </c>
    </row>
    <row r="376" spans="1:5" ht="89.25">
      <c r="A376" s="151" t="e">
        <f t="shared" ref="A376" si="226">A375+1</f>
        <v>#REF!</v>
      </c>
      <c r="B376" s="151"/>
      <c r="C376" s="12" t="s">
        <v>563</v>
      </c>
      <c r="D376" s="13" t="s">
        <v>564</v>
      </c>
      <c r="E376" s="27" t="s">
        <v>565</v>
      </c>
    </row>
    <row r="377" spans="1:5">
      <c r="A377" s="151" t="e">
        <f>A376+1</f>
        <v>#REF!</v>
      </c>
      <c r="B377" s="151"/>
      <c r="C377" s="12" t="s">
        <v>566</v>
      </c>
      <c r="D377" s="119" t="s">
        <v>620</v>
      </c>
      <c r="E377" s="27" t="s">
        <v>507</v>
      </c>
    </row>
    <row r="378" spans="1:5">
      <c r="A378" s="169"/>
      <c r="B378" s="169"/>
      <c r="C378" s="12"/>
      <c r="D378" s="13"/>
      <c r="E378" s="70"/>
    </row>
    <row r="379" spans="1:5" s="176" customFormat="1" ht="38.25">
      <c r="C379" s="221" t="s">
        <v>666</v>
      </c>
      <c r="D379" s="125" t="s">
        <v>667</v>
      </c>
      <c r="E379" s="222" t="s">
        <v>668</v>
      </c>
    </row>
    <row r="380" spans="1:5" s="176" customFormat="1"/>
    <row r="381" spans="1:5" s="176" customFormat="1"/>
    <row r="382" spans="1:5" s="176" customFormat="1"/>
    <row r="383" spans="1:5" s="176" customFormat="1"/>
    <row r="384" spans="1:5" s="176" customFormat="1"/>
    <row r="385" s="176" customFormat="1"/>
    <row r="386" s="176" customFormat="1"/>
    <row r="387" s="176" customFormat="1"/>
    <row r="388" s="176" customFormat="1"/>
    <row r="389" s="176" customFormat="1"/>
    <row r="390" s="176" customFormat="1"/>
    <row r="391" s="176" customFormat="1"/>
    <row r="392" s="176" customFormat="1"/>
    <row r="393" s="176" customFormat="1"/>
    <row r="394" s="176" customFormat="1"/>
    <row r="395" s="176" customFormat="1"/>
    <row r="396" s="176" customFormat="1"/>
    <row r="397" s="176" customFormat="1"/>
    <row r="398" s="176" customFormat="1"/>
    <row r="399" s="176" customFormat="1"/>
    <row r="400" s="176" customFormat="1"/>
    <row r="401" s="176" customFormat="1"/>
    <row r="402" s="176" customFormat="1"/>
    <row r="403" s="176" customFormat="1"/>
    <row r="404" s="176" customFormat="1"/>
    <row r="405" s="176" customFormat="1"/>
    <row r="406" s="176" customFormat="1"/>
    <row r="407" s="176" customFormat="1"/>
    <row r="408" s="176" customFormat="1"/>
    <row r="409" s="176" customFormat="1"/>
    <row r="410" s="176" customFormat="1"/>
  </sheetData>
  <printOptions gridLines="1"/>
  <pageMargins left="0.25" right="0.25" top="0.25" bottom="0.6"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 </vt:lpstr>
      <vt:lpstr>'questionnaire '!Z_86D59C82_EC85_48D7_9AD7_EFFE0CC7C4A3_.wvu.PrintArea</vt:lpstr>
      <vt:lpstr>'questionnaire '!Z_B3E4917E_6224_4C50_8A8B_A43C7CD5F4C9_.wvu.PrintArea</vt:lpstr>
      <vt:lpstr>'questionnaire '!Z_F9280190_9A53_DD47_9D51_DC8EDAF7F40E_.wvu.PrintArea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Trocka Caroline</dc:creator>
  <cp:lastModifiedBy>Suttner Lukas</cp:lastModifiedBy>
  <dcterms:created xsi:type="dcterms:W3CDTF">2023-09-16T20:04:01Z</dcterms:created>
  <dcterms:modified xsi:type="dcterms:W3CDTF">2025-04-02T11:11:36Z</dcterms:modified>
</cp:coreProperties>
</file>